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9"/>
  <workbookPr/>
  <mc:AlternateContent xmlns:mc="http://schemas.openxmlformats.org/markup-compatibility/2006">
    <mc:Choice Requires="x15">
      <x15ac:absPath xmlns:x15ac="http://schemas.microsoft.com/office/spreadsheetml/2010/11/ac" url="/Users/ivana/Documents/CEEOR/Roche/BIA/"/>
    </mc:Choice>
  </mc:AlternateContent>
  <xr:revisionPtr revIDLastSave="0" documentId="13_ncr:1_{E747A47F-465F-334A-B2C5-31CCE2FD9C44}" xr6:coauthVersionLast="47" xr6:coauthVersionMax="47" xr10:uidLastSave="{00000000-0000-0000-0000-000000000000}"/>
  <bookViews>
    <workbookView xWindow="41440" yWindow="600" windowWidth="37760" windowHeight="21000" activeTab="3" xr2:uid="{00000000-000D-0000-FFFF-FFFF00000000}"/>
  </bookViews>
  <sheets>
    <sheet name="Vstupní data" sheetId="1" r:id="rId1"/>
    <sheet name="CMA" sheetId="2" r:id="rId2"/>
    <sheet name="Výsledky CMA" sheetId="3" r:id="rId3"/>
    <sheet name="BIA" sheetId="6" r:id="rId4"/>
    <sheet name="CA 1DM - penetrace -10%" sheetId="14" r:id="rId5"/>
    <sheet name="CA 1HM - penetrace +10%" sheetId="13" r:id="rId6"/>
    <sheet name="CA 2DM Náklady - 10%" sheetId="12" r:id="rId7"/>
    <sheet name="CA 2HM Náklady +10%" sheetId="11" r:id="rId8"/>
    <sheet name="Výsledky CA" sheetId="16" r:id="rId9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5" i="16" l="1"/>
  <c r="E5" i="16"/>
  <c r="F5" i="16"/>
  <c r="G5" i="16"/>
  <c r="C5" i="16"/>
  <c r="D4" i="16"/>
  <c r="E4" i="16"/>
  <c r="F4" i="16"/>
  <c r="G4" i="16"/>
  <c r="C4" i="16"/>
  <c r="G30" i="14"/>
  <c r="F30" i="14"/>
  <c r="E30" i="14"/>
  <c r="D30" i="14"/>
  <c r="C30" i="14"/>
  <c r="G30" i="13"/>
  <c r="F30" i="13"/>
  <c r="E30" i="13"/>
  <c r="D30" i="13"/>
  <c r="C30" i="13"/>
  <c r="G59" i="13"/>
  <c r="G58" i="13"/>
  <c r="F58" i="13"/>
  <c r="G57" i="13"/>
  <c r="F57" i="13"/>
  <c r="E57" i="13"/>
  <c r="G56" i="13"/>
  <c r="F56" i="13"/>
  <c r="E56" i="13"/>
  <c r="D56" i="13"/>
  <c r="G55" i="13"/>
  <c r="F55" i="13"/>
  <c r="E55" i="13"/>
  <c r="D55" i="13"/>
  <c r="C55" i="13"/>
  <c r="D37" i="13"/>
  <c r="E37" i="13" s="1"/>
  <c r="F37" i="13" s="1"/>
  <c r="G37" i="13" s="1"/>
  <c r="D21" i="13"/>
  <c r="E21" i="13" s="1"/>
  <c r="F21" i="13" s="1"/>
  <c r="G21" i="13" s="1"/>
  <c r="G20" i="13"/>
  <c r="G19" i="13"/>
  <c r="F19" i="13"/>
  <c r="G18" i="13"/>
  <c r="F18" i="13"/>
  <c r="E18" i="13"/>
  <c r="G17" i="13"/>
  <c r="F17" i="13"/>
  <c r="E17" i="13"/>
  <c r="D17" i="13"/>
  <c r="C5" i="13"/>
  <c r="C8" i="13" s="1"/>
  <c r="C16" i="13" s="1"/>
  <c r="C4" i="13"/>
  <c r="G59" i="14"/>
  <c r="G58" i="14"/>
  <c r="F58" i="14"/>
  <c r="G57" i="14"/>
  <c r="F57" i="14"/>
  <c r="E57" i="14"/>
  <c r="G56" i="14"/>
  <c r="F56" i="14"/>
  <c r="E56" i="14"/>
  <c r="D56" i="14"/>
  <c r="G55" i="14"/>
  <c r="F55" i="14"/>
  <c r="E55" i="14"/>
  <c r="D55" i="14"/>
  <c r="C55" i="14"/>
  <c r="G53" i="14"/>
  <c r="G52" i="14"/>
  <c r="F52" i="14"/>
  <c r="G51" i="14"/>
  <c r="F51" i="14"/>
  <c r="E51" i="14"/>
  <c r="G50" i="14"/>
  <c r="F50" i="14"/>
  <c r="E50" i="14"/>
  <c r="D50" i="14"/>
  <c r="D41" i="14"/>
  <c r="D71" i="14" s="1"/>
  <c r="D37" i="14"/>
  <c r="E37" i="14" s="1"/>
  <c r="F37" i="14" s="1"/>
  <c r="G37" i="14" s="1"/>
  <c r="D21" i="14"/>
  <c r="E21" i="14" s="1"/>
  <c r="F21" i="14" s="1"/>
  <c r="G21" i="14" s="1"/>
  <c r="G20" i="14"/>
  <c r="G19" i="14"/>
  <c r="F19" i="14"/>
  <c r="G18" i="14"/>
  <c r="F18" i="14"/>
  <c r="E18" i="14"/>
  <c r="G17" i="14"/>
  <c r="F17" i="14"/>
  <c r="E17" i="14"/>
  <c r="D17" i="14"/>
  <c r="D33" i="14" s="1"/>
  <c r="D65" i="14" s="1"/>
  <c r="C5" i="14"/>
  <c r="C8" i="14" s="1"/>
  <c r="C16" i="14" s="1"/>
  <c r="C4" i="14"/>
  <c r="D38" i="6"/>
  <c r="E38" i="6"/>
  <c r="F38" i="6"/>
  <c r="G38" i="6"/>
  <c r="D40" i="6"/>
  <c r="E40" i="6"/>
  <c r="F40" i="6"/>
  <c r="G40" i="6"/>
  <c r="C40" i="6"/>
  <c r="D37" i="6"/>
  <c r="E37" i="6" s="1"/>
  <c r="F37" i="6" s="1"/>
  <c r="G37" i="6" s="1"/>
  <c r="G20" i="6"/>
  <c r="D21" i="6"/>
  <c r="E21" i="6" s="1"/>
  <c r="F21" i="6" s="1"/>
  <c r="G21" i="6" s="1"/>
  <c r="G62" i="11"/>
  <c r="G61" i="11"/>
  <c r="G60" i="11"/>
  <c r="G59" i="11"/>
  <c r="G58" i="11"/>
  <c r="F61" i="11"/>
  <c r="F60" i="11"/>
  <c r="F59" i="11"/>
  <c r="F58" i="11"/>
  <c r="E60" i="11"/>
  <c r="E59" i="11"/>
  <c r="E58" i="11"/>
  <c r="D59" i="11"/>
  <c r="D58" i="11"/>
  <c r="C58" i="11"/>
  <c r="G47" i="11"/>
  <c r="G46" i="11"/>
  <c r="G45" i="11"/>
  <c r="G44" i="11"/>
  <c r="G43" i="11"/>
  <c r="F46" i="11"/>
  <c r="F45" i="11"/>
  <c r="F44" i="11"/>
  <c r="F43" i="11"/>
  <c r="E45" i="11"/>
  <c r="E44" i="11"/>
  <c r="E43" i="11"/>
  <c r="D44" i="11"/>
  <c r="D43" i="11"/>
  <c r="C43" i="11"/>
  <c r="G62" i="12"/>
  <c r="G61" i="12"/>
  <c r="G60" i="12"/>
  <c r="G59" i="12"/>
  <c r="G58" i="12"/>
  <c r="F61" i="12"/>
  <c r="F60" i="12"/>
  <c r="F59" i="12"/>
  <c r="F58" i="12"/>
  <c r="E60" i="12"/>
  <c r="E59" i="12"/>
  <c r="E58" i="12"/>
  <c r="D59" i="12"/>
  <c r="D58" i="12"/>
  <c r="C58" i="12"/>
  <c r="G47" i="12"/>
  <c r="G46" i="12"/>
  <c r="G45" i="12"/>
  <c r="G44" i="12"/>
  <c r="G43" i="12"/>
  <c r="F46" i="12"/>
  <c r="F45" i="12"/>
  <c r="F44" i="12"/>
  <c r="F43" i="12"/>
  <c r="E45" i="12"/>
  <c r="E44" i="12"/>
  <c r="E43" i="12"/>
  <c r="D44" i="12"/>
  <c r="D43" i="12"/>
  <c r="C43" i="12"/>
  <c r="D36" i="11"/>
  <c r="G19" i="11"/>
  <c r="G18" i="11"/>
  <c r="F18" i="11"/>
  <c r="G17" i="11"/>
  <c r="F17" i="11"/>
  <c r="E17" i="11"/>
  <c r="G16" i="11"/>
  <c r="F16" i="11"/>
  <c r="E16" i="11"/>
  <c r="D16" i="11"/>
  <c r="C5" i="11"/>
  <c r="C8" i="11" s="1"/>
  <c r="C15" i="11" s="1"/>
  <c r="C4" i="11"/>
  <c r="G19" i="12"/>
  <c r="G18" i="12"/>
  <c r="F18" i="12"/>
  <c r="G17" i="12"/>
  <c r="F17" i="12"/>
  <c r="E17" i="12"/>
  <c r="G16" i="12"/>
  <c r="F16" i="12"/>
  <c r="E16" i="12"/>
  <c r="D16" i="12"/>
  <c r="D36" i="12" s="1"/>
  <c r="C5" i="12"/>
  <c r="C8" i="12" s="1"/>
  <c r="C15" i="12" s="1"/>
  <c r="C4" i="12"/>
  <c r="D17" i="6"/>
  <c r="D50" i="6" s="1"/>
  <c r="E17" i="6"/>
  <c r="E18" i="6"/>
  <c r="F17" i="6"/>
  <c r="F18" i="6"/>
  <c r="F19" i="6"/>
  <c r="G17" i="6"/>
  <c r="G18" i="6"/>
  <c r="G19" i="6"/>
  <c r="G53" i="13" l="1"/>
  <c r="G52" i="13"/>
  <c r="F52" i="13"/>
  <c r="G51" i="13"/>
  <c r="F51" i="13"/>
  <c r="E51" i="13"/>
  <c r="G50" i="13"/>
  <c r="F50" i="13"/>
  <c r="E50" i="13"/>
  <c r="D50" i="13"/>
  <c r="D41" i="13"/>
  <c r="C22" i="13"/>
  <c r="C49" i="13"/>
  <c r="C40" i="13"/>
  <c r="C32" i="13" s="1"/>
  <c r="D4" i="13"/>
  <c r="C7" i="13"/>
  <c r="C22" i="14"/>
  <c r="C40" i="14"/>
  <c r="C32" i="14" s="1"/>
  <c r="C49" i="14"/>
  <c r="C7" i="14"/>
  <c r="D4" i="14"/>
  <c r="D30" i="11"/>
  <c r="C35" i="11"/>
  <c r="C29" i="11" s="1"/>
  <c r="C7" i="11"/>
  <c r="D4" i="11"/>
  <c r="D30" i="12"/>
  <c r="C35" i="12"/>
  <c r="C29" i="12" s="1"/>
  <c r="C7" i="12"/>
  <c r="D4" i="12"/>
  <c r="D41" i="6"/>
  <c r="D33" i="6" s="1"/>
  <c r="C64" i="13" l="1"/>
  <c r="C38" i="13"/>
  <c r="C61" i="13"/>
  <c r="C79" i="13"/>
  <c r="E42" i="13"/>
  <c r="G44" i="13"/>
  <c r="C45" i="13"/>
  <c r="C70" i="13"/>
  <c r="E4" i="13"/>
  <c r="D5" i="13"/>
  <c r="D8" i="13" s="1"/>
  <c r="D16" i="13" s="1"/>
  <c r="D7" i="13"/>
  <c r="D71" i="13"/>
  <c r="D33" i="13"/>
  <c r="D65" i="13" s="1"/>
  <c r="C64" i="14"/>
  <c r="C38" i="14"/>
  <c r="G44" i="14"/>
  <c r="E42" i="14"/>
  <c r="C45" i="14"/>
  <c r="C70" i="14"/>
  <c r="C79" i="14"/>
  <c r="C61" i="14"/>
  <c r="E4" i="14"/>
  <c r="D5" i="14"/>
  <c r="D8" i="14" s="1"/>
  <c r="D16" i="14" s="1"/>
  <c r="D7" i="14"/>
  <c r="G39" i="11"/>
  <c r="E37" i="11"/>
  <c r="E4" i="11"/>
  <c r="D5" i="11"/>
  <c r="D8" i="11" s="1"/>
  <c r="D15" i="11" s="1"/>
  <c r="D7" i="11"/>
  <c r="E37" i="12"/>
  <c r="G39" i="12"/>
  <c r="D5" i="12"/>
  <c r="D8" i="12" s="1"/>
  <c r="D15" i="12" s="1"/>
  <c r="D7" i="12"/>
  <c r="E4" i="12"/>
  <c r="E34" i="13" l="1"/>
  <c r="E66" i="13" s="1"/>
  <c r="F43" i="13"/>
  <c r="E72" i="13"/>
  <c r="G36" i="13"/>
  <c r="G68" i="13" s="1"/>
  <c r="G74" i="13"/>
  <c r="E7" i="13"/>
  <c r="F4" i="13"/>
  <c r="E5" i="13"/>
  <c r="E8" i="13" s="1"/>
  <c r="E16" i="13" s="1"/>
  <c r="D49" i="13"/>
  <c r="D40" i="13"/>
  <c r="D32" i="13" s="1"/>
  <c r="D22" i="13"/>
  <c r="C76" i="13"/>
  <c r="C80" i="13" s="1"/>
  <c r="C81" i="13" s="1"/>
  <c r="G36" i="14"/>
  <c r="G68" i="14" s="1"/>
  <c r="G74" i="14"/>
  <c r="E34" i="14"/>
  <c r="E66" i="14" s="1"/>
  <c r="F43" i="14"/>
  <c r="E72" i="14"/>
  <c r="F4" i="14"/>
  <c r="E5" i="14"/>
  <c r="E8" i="14" s="1"/>
  <c r="E16" i="14" s="1"/>
  <c r="E7" i="14"/>
  <c r="D22" i="14"/>
  <c r="D40" i="14"/>
  <c r="D32" i="14" s="1"/>
  <c r="D49" i="14"/>
  <c r="C76" i="14"/>
  <c r="C80" i="14" s="1"/>
  <c r="C81" i="14" s="1"/>
  <c r="G33" i="11"/>
  <c r="E31" i="11"/>
  <c r="F38" i="11"/>
  <c r="F4" i="11"/>
  <c r="E5" i="11"/>
  <c r="E8" i="11" s="1"/>
  <c r="E15" i="11" s="1"/>
  <c r="E7" i="11"/>
  <c r="D35" i="11"/>
  <c r="D29" i="11" s="1"/>
  <c r="E31" i="12"/>
  <c r="F38" i="12"/>
  <c r="G33" i="12"/>
  <c r="D35" i="12"/>
  <c r="D29" i="12"/>
  <c r="F4" i="12"/>
  <c r="E5" i="12"/>
  <c r="E8" i="12" s="1"/>
  <c r="E15" i="12" s="1"/>
  <c r="E7" i="12"/>
  <c r="F35" i="13" l="1"/>
  <c r="F67" i="13" s="1"/>
  <c r="F73" i="13"/>
  <c r="G4" i="13"/>
  <c r="F7" i="13"/>
  <c r="F5" i="13"/>
  <c r="F8" i="13" s="1"/>
  <c r="F16" i="13" s="1"/>
  <c r="E40" i="13"/>
  <c r="E49" i="13"/>
  <c r="E32" i="13"/>
  <c r="E22" i="13"/>
  <c r="D38" i="13"/>
  <c r="D64" i="13"/>
  <c r="D61" i="13"/>
  <c r="D79" i="13"/>
  <c r="F42" i="13"/>
  <c r="E41" i="13"/>
  <c r="G43" i="13"/>
  <c r="D45" i="13"/>
  <c r="D70" i="13"/>
  <c r="F35" i="14"/>
  <c r="F67" i="14" s="1"/>
  <c r="F73" i="14"/>
  <c r="G4" i="14"/>
  <c r="F5" i="14"/>
  <c r="F8" i="14" s="1"/>
  <c r="F16" i="14" s="1"/>
  <c r="F7" i="14"/>
  <c r="E22" i="14"/>
  <c r="E49" i="14"/>
  <c r="E40" i="14"/>
  <c r="E32" i="14" s="1"/>
  <c r="D38" i="14"/>
  <c r="D64" i="14"/>
  <c r="E41" i="14"/>
  <c r="F42" i="14"/>
  <c r="G43" i="14"/>
  <c r="D45" i="14"/>
  <c r="D70" i="14"/>
  <c r="D79" i="14"/>
  <c r="D61" i="14"/>
  <c r="F32" i="11"/>
  <c r="G4" i="11"/>
  <c r="F5" i="11"/>
  <c r="F8" i="11" s="1"/>
  <c r="F15" i="11" s="1"/>
  <c r="F7" i="11"/>
  <c r="E35" i="11"/>
  <c r="E29" i="11" s="1"/>
  <c r="E36" i="11"/>
  <c r="F37" i="11"/>
  <c r="G38" i="11"/>
  <c r="F32" i="12"/>
  <c r="E36" i="12"/>
  <c r="G38" i="12"/>
  <c r="F37" i="12"/>
  <c r="G4" i="12"/>
  <c r="F5" i="12"/>
  <c r="F8" i="12" s="1"/>
  <c r="F15" i="12" s="1"/>
  <c r="F7" i="12"/>
  <c r="E35" i="12"/>
  <c r="E29" i="12"/>
  <c r="G5" i="13" l="1"/>
  <c r="G8" i="13" s="1"/>
  <c r="G16" i="13" s="1"/>
  <c r="G7" i="13"/>
  <c r="F22" i="13"/>
  <c r="F40" i="13"/>
  <c r="F32" i="13" s="1"/>
  <c r="F49" i="13"/>
  <c r="G42" i="13"/>
  <c r="E45" i="13"/>
  <c r="F41" i="13"/>
  <c r="E70" i="13"/>
  <c r="E61" i="13"/>
  <c r="E79" i="13"/>
  <c r="E64" i="13"/>
  <c r="F34" i="13"/>
  <c r="F66" i="13" s="1"/>
  <c r="F72" i="13"/>
  <c r="E33" i="13"/>
  <c r="E71" i="13"/>
  <c r="G35" i="13"/>
  <c r="G67" i="13" s="1"/>
  <c r="G73" i="13"/>
  <c r="D76" i="13"/>
  <c r="D80" i="13" s="1"/>
  <c r="D81" i="13" s="1"/>
  <c r="G5" i="14"/>
  <c r="G8" i="14" s="1"/>
  <c r="G16" i="14" s="1"/>
  <c r="G7" i="14"/>
  <c r="F22" i="14"/>
  <c r="F40" i="14"/>
  <c r="F32" i="14" s="1"/>
  <c r="F49" i="14"/>
  <c r="E64" i="14"/>
  <c r="E61" i="14"/>
  <c r="E79" i="14"/>
  <c r="F41" i="14"/>
  <c r="E70" i="14"/>
  <c r="G42" i="14"/>
  <c r="E45" i="14"/>
  <c r="E33" i="14"/>
  <c r="E71" i="14"/>
  <c r="F34" i="14"/>
  <c r="F66" i="14" s="1"/>
  <c r="F72" i="14"/>
  <c r="G35" i="14"/>
  <c r="G67" i="14" s="1"/>
  <c r="G73" i="14"/>
  <c r="D76" i="14"/>
  <c r="D80" i="14" s="1"/>
  <c r="D81" i="14" s="1"/>
  <c r="G5" i="11"/>
  <c r="G8" i="11" s="1"/>
  <c r="G15" i="11" s="1"/>
  <c r="G7" i="11"/>
  <c r="F35" i="11"/>
  <c r="F29" i="11" s="1"/>
  <c r="F36" i="11"/>
  <c r="G37" i="11"/>
  <c r="E30" i="11"/>
  <c r="F31" i="11"/>
  <c r="G32" i="11"/>
  <c r="E30" i="12"/>
  <c r="G32" i="12"/>
  <c r="F31" i="12"/>
  <c r="G5" i="12"/>
  <c r="G8" i="12" s="1"/>
  <c r="G15" i="12" s="1"/>
  <c r="G7" i="12"/>
  <c r="F35" i="12"/>
  <c r="F29" i="12" s="1"/>
  <c r="F36" i="12"/>
  <c r="G37" i="12"/>
  <c r="G40" i="13" l="1"/>
  <c r="G22" i="13"/>
  <c r="G32" i="13"/>
  <c r="G49" i="13"/>
  <c r="F64" i="13"/>
  <c r="F70" i="13"/>
  <c r="F45" i="13"/>
  <c r="G41" i="13"/>
  <c r="F61" i="13"/>
  <c r="F79" i="13"/>
  <c r="G34" i="13"/>
  <c r="G66" i="13" s="1"/>
  <c r="G72" i="13"/>
  <c r="F33" i="13"/>
  <c r="F71" i="13"/>
  <c r="E65" i="13"/>
  <c r="E76" i="13" s="1"/>
  <c r="E80" i="13" s="1"/>
  <c r="E81" i="13" s="1"/>
  <c r="E38" i="13"/>
  <c r="G22" i="14"/>
  <c r="G49" i="14"/>
  <c r="G40" i="14"/>
  <c r="G32" i="14" s="1"/>
  <c r="F64" i="14"/>
  <c r="G41" i="14"/>
  <c r="F70" i="14"/>
  <c r="F45" i="14"/>
  <c r="F79" i="14"/>
  <c r="F61" i="14"/>
  <c r="F33" i="14"/>
  <c r="F71" i="14"/>
  <c r="G34" i="14"/>
  <c r="G66" i="14" s="1"/>
  <c r="G72" i="14"/>
  <c r="E65" i="14"/>
  <c r="E76" i="14" s="1"/>
  <c r="E80" i="14" s="1"/>
  <c r="E81" i="14" s="1"/>
  <c r="E38" i="14"/>
  <c r="G35" i="11"/>
  <c r="G36" i="11"/>
  <c r="F30" i="11"/>
  <c r="G31" i="11"/>
  <c r="G35" i="12"/>
  <c r="G36" i="12"/>
  <c r="F30" i="12"/>
  <c r="G31" i="12"/>
  <c r="G45" i="13" l="1"/>
  <c r="G70" i="13"/>
  <c r="G64" i="13"/>
  <c r="G79" i="13"/>
  <c r="G61" i="13"/>
  <c r="G33" i="13"/>
  <c r="G71" i="13"/>
  <c r="F65" i="13"/>
  <c r="F76" i="13" s="1"/>
  <c r="F80" i="13" s="1"/>
  <c r="F81" i="13" s="1"/>
  <c r="F38" i="13"/>
  <c r="G64" i="14"/>
  <c r="G79" i="14"/>
  <c r="G61" i="14"/>
  <c r="G70" i="14"/>
  <c r="G45" i="14"/>
  <c r="G33" i="14"/>
  <c r="G71" i="14"/>
  <c r="F65" i="14"/>
  <c r="F76" i="14" s="1"/>
  <c r="F80" i="14" s="1"/>
  <c r="F81" i="14" s="1"/>
  <c r="F38" i="14"/>
  <c r="G30" i="11"/>
  <c r="G29" i="11"/>
  <c r="G30" i="12"/>
  <c r="G29" i="12"/>
  <c r="G65" i="13" l="1"/>
  <c r="G76" i="13" s="1"/>
  <c r="G80" i="13" s="1"/>
  <c r="G81" i="13" s="1"/>
  <c r="G38" i="13"/>
  <c r="G65" i="14"/>
  <c r="G76" i="14" s="1"/>
  <c r="G80" i="14" s="1"/>
  <c r="G81" i="14" s="1"/>
  <c r="G38" i="14"/>
  <c r="C5" i="6" l="1"/>
  <c r="C8" i="6" s="1"/>
  <c r="H4" i="2"/>
  <c r="C4" i="6"/>
  <c r="D4" i="6" s="1"/>
  <c r="E4" i="6" s="1"/>
  <c r="F4" i="6" s="1"/>
  <c r="G4" i="6" s="1"/>
  <c r="C16" i="6" l="1"/>
  <c r="C49" i="6" l="1"/>
  <c r="C22" i="6"/>
  <c r="C45" i="6"/>
  <c r="G44" i="6" l="1"/>
  <c r="G36" i="6" s="1"/>
  <c r="E42" i="6"/>
  <c r="C32" i="6"/>
  <c r="C38" i="6" s="1"/>
  <c r="C64" i="6" l="1"/>
  <c r="E34" i="6"/>
  <c r="F43" i="6"/>
  <c r="D5" i="6"/>
  <c r="D8" i="6" s="1"/>
  <c r="F35" i="6" l="1"/>
  <c r="D16" i="6"/>
  <c r="E5" i="6"/>
  <c r="E8" i="6" s="1"/>
  <c r="D49" i="6" l="1"/>
  <c r="D22" i="6"/>
  <c r="D45" i="6"/>
  <c r="E16" i="6"/>
  <c r="E22" i="6" s="1"/>
  <c r="F5" i="6"/>
  <c r="F8" i="6" s="1"/>
  <c r="G5" i="6"/>
  <c r="G8" i="6" s="1"/>
  <c r="D32" i="6" l="1"/>
  <c r="F42" i="6"/>
  <c r="F34" i="6" s="1"/>
  <c r="G43" i="6"/>
  <c r="G35" i="6" s="1"/>
  <c r="E41" i="6"/>
  <c r="F16" i="6"/>
  <c r="F22" i="6" s="1"/>
  <c r="G16" i="6"/>
  <c r="G22" i="6" s="1"/>
  <c r="C7" i="6"/>
  <c r="E32" i="6" l="1"/>
  <c r="E45" i="6"/>
  <c r="E33" i="6"/>
  <c r="F41" i="6"/>
  <c r="G42" i="6"/>
  <c r="E7" i="6"/>
  <c r="D7" i="6"/>
  <c r="F45" i="6" l="1"/>
  <c r="F33" i="6"/>
  <c r="G34" i="6"/>
  <c r="G41" i="6"/>
  <c r="G45" i="6" s="1"/>
  <c r="F32" i="6"/>
  <c r="G32" i="6"/>
  <c r="G7" i="6"/>
  <c r="F7" i="6"/>
  <c r="G33" i="6" l="1"/>
  <c r="Z44" i="2" l="1"/>
  <c r="V44" i="2"/>
  <c r="R44" i="2"/>
  <c r="N44" i="2"/>
  <c r="N46" i="2" s="1"/>
  <c r="Z25" i="2"/>
  <c r="R25" i="2"/>
  <c r="V25" i="2"/>
  <c r="Z12" i="2"/>
  <c r="V12" i="2"/>
  <c r="R12" i="2"/>
  <c r="N12" i="2"/>
  <c r="N25" i="2"/>
  <c r="Z5" i="2"/>
  <c r="V5" i="2"/>
  <c r="R5" i="2"/>
  <c r="N5" i="2"/>
  <c r="I7" i="1"/>
  <c r="H7" i="1"/>
  <c r="I27" i="1"/>
  <c r="H27" i="1"/>
  <c r="I21" i="1"/>
  <c r="H21" i="1"/>
  <c r="I19" i="1"/>
  <c r="H19" i="1"/>
  <c r="I15" i="1"/>
  <c r="I14" i="1"/>
  <c r="H15" i="1"/>
  <c r="H14" i="1"/>
  <c r="I5" i="1"/>
  <c r="I6" i="1"/>
  <c r="H5" i="1"/>
  <c r="H6" i="1"/>
  <c r="I4" i="1"/>
  <c r="H4" i="1"/>
  <c r="I26" i="1"/>
  <c r="H26" i="1"/>
  <c r="I22" i="1"/>
  <c r="Z50" i="2" s="1"/>
  <c r="H22" i="1"/>
  <c r="I12" i="1"/>
  <c r="H12" i="1"/>
  <c r="I20" i="1"/>
  <c r="H20" i="1"/>
  <c r="H6" i="2"/>
  <c r="J6" i="2" s="1"/>
  <c r="C3" i="3" s="1"/>
  <c r="G25" i="1"/>
  <c r="G19" i="1"/>
  <c r="G22" i="1" s="1"/>
  <c r="G10" i="1"/>
  <c r="H23" i="2"/>
  <c r="I13" i="1"/>
  <c r="H13" i="1"/>
  <c r="I11" i="1"/>
  <c r="H11" i="1"/>
  <c r="G4" i="1"/>
  <c r="G7" i="1" s="1"/>
  <c r="G28" i="1" l="1"/>
  <c r="I25" i="1"/>
  <c r="I28" i="1"/>
  <c r="H25" i="1"/>
  <c r="H28" i="1"/>
  <c r="R31" i="2"/>
  <c r="N31" i="2"/>
  <c r="N33" i="2" s="1"/>
  <c r="D9" i="3" s="1"/>
  <c r="I10" i="1"/>
  <c r="H10" i="1"/>
  <c r="I16" i="1"/>
  <c r="H49" i="2" s="1"/>
  <c r="H51" i="2" s="1"/>
  <c r="H16" i="1"/>
  <c r="H30" i="2" s="1"/>
  <c r="H32" i="2" s="1"/>
  <c r="G16" i="1"/>
  <c r="F49" i="6"/>
  <c r="D64" i="6"/>
  <c r="G49" i="6"/>
  <c r="E64" i="6"/>
  <c r="F64" i="6"/>
  <c r="G64" i="6"/>
  <c r="E49" i="6"/>
  <c r="N50" i="2"/>
  <c r="R50" i="2"/>
  <c r="Z31" i="2"/>
  <c r="V50" i="2"/>
  <c r="V52" i="2" s="1"/>
  <c r="F14" i="3" s="1"/>
  <c r="V31" i="2"/>
  <c r="V33" i="2" s="1"/>
  <c r="F9" i="3" s="1"/>
  <c r="H54" i="2"/>
  <c r="H35" i="2"/>
  <c r="H24" i="2"/>
  <c r="H26" i="2" s="1"/>
  <c r="J26" i="2" s="1"/>
  <c r="H43" i="2"/>
  <c r="H45" i="2" s="1"/>
  <c r="J45" i="2" s="1"/>
  <c r="AB44" i="2" s="1"/>
  <c r="H11" i="2"/>
  <c r="Z52" i="2"/>
  <c r="G14" i="3" s="1"/>
  <c r="R52" i="2"/>
  <c r="E14" i="3" s="1"/>
  <c r="N52" i="2"/>
  <c r="D14" i="3" s="1"/>
  <c r="Z46" i="2"/>
  <c r="G13" i="3" s="1"/>
  <c r="V46" i="2"/>
  <c r="F13" i="3" s="1"/>
  <c r="R46" i="2"/>
  <c r="E13" i="3" s="1"/>
  <c r="D13" i="3"/>
  <c r="Z33" i="2"/>
  <c r="G9" i="3" s="1"/>
  <c r="R33" i="2"/>
  <c r="E9" i="3" s="1"/>
  <c r="Z27" i="2"/>
  <c r="G8" i="3" s="1"/>
  <c r="V27" i="2"/>
  <c r="F8" i="3" s="1"/>
  <c r="R27" i="2"/>
  <c r="E8" i="3" s="1"/>
  <c r="N27" i="2"/>
  <c r="D8" i="3" s="1"/>
  <c r="D50" i="11" l="1"/>
  <c r="E50" i="11"/>
  <c r="F50" i="11"/>
  <c r="G50" i="11"/>
  <c r="D65" i="11"/>
  <c r="E65" i="11"/>
  <c r="F65" i="11"/>
  <c r="G65" i="11"/>
  <c r="G67" i="12"/>
  <c r="F52" i="12"/>
  <c r="G52" i="12"/>
  <c r="F67" i="12"/>
  <c r="G52" i="11"/>
  <c r="F52" i="11"/>
  <c r="F67" i="11"/>
  <c r="G67" i="11"/>
  <c r="G68" i="12"/>
  <c r="G53" i="12"/>
  <c r="G51" i="12"/>
  <c r="G66" i="12"/>
  <c r="F66" i="12"/>
  <c r="E66" i="12"/>
  <c r="E51" i="12"/>
  <c r="F51" i="12"/>
  <c r="D50" i="12"/>
  <c r="G65" i="12"/>
  <c r="F65" i="12"/>
  <c r="G50" i="12"/>
  <c r="F50" i="12"/>
  <c r="E50" i="12"/>
  <c r="D65" i="12"/>
  <c r="E65" i="12"/>
  <c r="G53" i="11"/>
  <c r="G68" i="11"/>
  <c r="E51" i="11"/>
  <c r="F51" i="11"/>
  <c r="G51" i="11"/>
  <c r="E66" i="11"/>
  <c r="F66" i="11"/>
  <c r="G66" i="11"/>
  <c r="AB25" i="2"/>
  <c r="H16" i="2"/>
  <c r="H18" i="2" s="1"/>
  <c r="H37" i="2"/>
  <c r="J37" i="2" s="1"/>
  <c r="AB31" i="2" s="1"/>
  <c r="H56" i="2"/>
  <c r="J56" i="2" s="1"/>
  <c r="AB50" i="2" s="1"/>
  <c r="C13" i="3" l="1"/>
  <c r="C9" i="3" l="1"/>
  <c r="H13" i="3"/>
  <c r="F49" i="11" l="1"/>
  <c r="G49" i="11"/>
  <c r="F64" i="11"/>
  <c r="F70" i="11" s="1"/>
  <c r="F74" i="11" s="1"/>
  <c r="C64" i="11"/>
  <c r="C70" i="11" s="1"/>
  <c r="C74" i="11" s="1"/>
  <c r="E49" i="11"/>
  <c r="E64" i="11"/>
  <c r="E70" i="11" s="1"/>
  <c r="E74" i="11" s="1"/>
  <c r="D49" i="11"/>
  <c r="C49" i="11"/>
  <c r="G64" i="11"/>
  <c r="G70" i="11" s="1"/>
  <c r="G74" i="11" s="1"/>
  <c r="D64" i="11"/>
  <c r="D70" i="11" s="1"/>
  <c r="D74" i="11" s="1"/>
  <c r="H9" i="3"/>
  <c r="F55" i="11" l="1"/>
  <c r="F73" i="11"/>
  <c r="F75" i="11" s="1"/>
  <c r="F7" i="16" s="1"/>
  <c r="G55" i="11"/>
  <c r="G73" i="11"/>
  <c r="G75" i="11" s="1"/>
  <c r="G7" i="16" s="1"/>
  <c r="E73" i="11"/>
  <c r="E75" i="11" s="1"/>
  <c r="E7" i="16" s="1"/>
  <c r="E55" i="11"/>
  <c r="D73" i="11"/>
  <c r="D75" i="11" s="1"/>
  <c r="D7" i="16" s="1"/>
  <c r="D55" i="11"/>
  <c r="C55" i="11"/>
  <c r="C73" i="11"/>
  <c r="C75" i="11" s="1"/>
  <c r="C7" i="16" s="1"/>
  <c r="H13" i="2"/>
  <c r="J18" i="2" s="1"/>
  <c r="Z14" i="2" l="1"/>
  <c r="Z7" i="2"/>
  <c r="V7" i="2"/>
  <c r="F3" i="3" s="1"/>
  <c r="V14" i="2"/>
  <c r="F4" i="3" s="1"/>
  <c r="N7" i="2"/>
  <c r="D3" i="3" s="1"/>
  <c r="R14" i="2"/>
  <c r="E4" i="3" s="1"/>
  <c r="R7" i="2"/>
  <c r="E3" i="3" s="1"/>
  <c r="F58" i="6" l="1"/>
  <c r="G73" i="6"/>
  <c r="F73" i="6"/>
  <c r="G58" i="6"/>
  <c r="E57" i="6"/>
  <c r="G57" i="6"/>
  <c r="F57" i="6"/>
  <c r="E72" i="6"/>
  <c r="F72" i="6"/>
  <c r="G72" i="6"/>
  <c r="G67" i="6"/>
  <c r="F67" i="6"/>
  <c r="G52" i="6"/>
  <c r="F52" i="6"/>
  <c r="E66" i="6"/>
  <c r="G66" i="6"/>
  <c r="F66" i="6"/>
  <c r="F51" i="6"/>
  <c r="E51" i="6"/>
  <c r="G51" i="6"/>
  <c r="F65" i="6"/>
  <c r="D65" i="6"/>
  <c r="E65" i="6"/>
  <c r="G65" i="6"/>
  <c r="G50" i="6"/>
  <c r="F50" i="6"/>
  <c r="E50" i="6"/>
  <c r="G4" i="3"/>
  <c r="G3" i="3"/>
  <c r="AB7" i="2"/>
  <c r="C4" i="3"/>
  <c r="N14" i="2"/>
  <c r="D4" i="3" s="1"/>
  <c r="G74" i="6" l="1"/>
  <c r="G59" i="6"/>
  <c r="E56" i="6"/>
  <c r="F56" i="6"/>
  <c r="G56" i="6"/>
  <c r="D56" i="6"/>
  <c r="D71" i="6"/>
  <c r="E71" i="6"/>
  <c r="F71" i="6"/>
  <c r="G71" i="6"/>
  <c r="D55" i="6"/>
  <c r="D61" i="6" s="1"/>
  <c r="E55" i="6"/>
  <c r="F55" i="6"/>
  <c r="G55" i="6"/>
  <c r="C55" i="6"/>
  <c r="C61" i="6" s="1"/>
  <c r="C70" i="6"/>
  <c r="C76" i="6" s="1"/>
  <c r="E70" i="6"/>
  <c r="E76" i="6" s="1"/>
  <c r="D70" i="6"/>
  <c r="D76" i="6" s="1"/>
  <c r="G70" i="6"/>
  <c r="F70" i="6"/>
  <c r="G68" i="6"/>
  <c r="G53" i="6"/>
  <c r="AB14" i="2"/>
  <c r="F76" i="6" l="1"/>
  <c r="G76" i="6"/>
  <c r="G61" i="6"/>
  <c r="E61" i="6"/>
  <c r="E79" i="6"/>
  <c r="F61" i="6"/>
  <c r="F79" i="6"/>
  <c r="D79" i="6"/>
  <c r="G79" i="6"/>
  <c r="C79" i="6"/>
  <c r="H3" i="3"/>
  <c r="H4" i="3"/>
  <c r="J4" i="3" s="1"/>
  <c r="C8" i="3" l="1"/>
  <c r="H8" i="3" l="1"/>
  <c r="C14" i="3" l="1"/>
  <c r="G64" i="12" l="1"/>
  <c r="G70" i="12" s="1"/>
  <c r="G74" i="12" s="1"/>
  <c r="F64" i="12"/>
  <c r="F70" i="12" s="1"/>
  <c r="F74" i="12" s="1"/>
  <c r="E64" i="12"/>
  <c r="E70" i="12" s="1"/>
  <c r="E74" i="12" s="1"/>
  <c r="C64" i="12"/>
  <c r="C70" i="12" s="1"/>
  <c r="C74" i="12" s="1"/>
  <c r="F49" i="12"/>
  <c r="E49" i="12"/>
  <c r="D49" i="12"/>
  <c r="D64" i="12"/>
  <c r="D70" i="12" s="1"/>
  <c r="D74" i="12" s="1"/>
  <c r="C49" i="12"/>
  <c r="G49" i="12"/>
  <c r="H14" i="3"/>
  <c r="F55" i="12" l="1"/>
  <c r="F73" i="12"/>
  <c r="F75" i="12" s="1"/>
  <c r="F6" i="16" s="1"/>
  <c r="E73" i="12"/>
  <c r="E75" i="12" s="1"/>
  <c r="E6" i="16" s="1"/>
  <c r="E55" i="12"/>
  <c r="D73" i="12"/>
  <c r="D75" i="12" s="1"/>
  <c r="D6" i="16" s="1"/>
  <c r="D55" i="12"/>
  <c r="C55" i="12"/>
  <c r="C73" i="12"/>
  <c r="C75" i="12" s="1"/>
  <c r="C6" i="16" s="1"/>
  <c r="G55" i="12"/>
  <c r="G73" i="12"/>
  <c r="G75" i="12" s="1"/>
  <c r="G6" i="16" s="1"/>
  <c r="C80" i="6"/>
  <c r="C81" i="6" s="1"/>
  <c r="D80" i="6"/>
  <c r="D81" i="6" s="1"/>
  <c r="E80" i="6" l="1"/>
  <c r="E81" i="6" s="1"/>
  <c r="F80" i="6" l="1"/>
  <c r="F81" i="6" s="1"/>
  <c r="G80" i="6" l="1"/>
  <c r="G81" i="6" s="1"/>
</calcChain>
</file>

<file path=xl/sharedStrings.xml><?xml version="1.0" encoding="utf-8"?>
<sst xmlns="http://schemas.openxmlformats.org/spreadsheetml/2006/main" count="694" uniqueCount="78">
  <si>
    <t>Celkem</t>
  </si>
  <si>
    <t>Čas (Roky)</t>
  </si>
  <si>
    <t>Náklady</t>
  </si>
  <si>
    <t>Četnost výskytu</t>
  </si>
  <si>
    <t>Rok 1</t>
  </si>
  <si>
    <t>Rok 2</t>
  </si>
  <si>
    <t>Následná péče</t>
  </si>
  <si>
    <t>Rok 3</t>
  </si>
  <si>
    <t>Dopad do rozpočtu</t>
  </si>
  <si>
    <t>Rok 4</t>
  </si>
  <si>
    <t>Rok 5</t>
  </si>
  <si>
    <t xml:space="preserve">          </t>
  </si>
  <si>
    <t>Citlivostní analýza - cena ZUM +10%</t>
  </si>
  <si>
    <t>Citlivostní analýza - cena ZUM -10%</t>
  </si>
  <si>
    <t>Cena za bod</t>
  </si>
  <si>
    <t>Inkrementální náklady</t>
  </si>
  <si>
    <t>Analýza nákladů na rozpočet - náklady na pacienta v čase</t>
  </si>
  <si>
    <t>Kód výkonu</t>
  </si>
  <si>
    <t>Počet bodů</t>
  </si>
  <si>
    <t>APLIKACE LÉKŮ A LÉČEBNÝCH PROSTŘEDKŮ DO SKLIVCOVÉHO PROSTROU</t>
  </si>
  <si>
    <t>APLIKACE LÉKŮ A LÉČEBNÝCH PROSTŘEDKŮ DO SKLIVCOVÉHO PROSTORU</t>
  </si>
  <si>
    <t>DOPLNĚNÍ PORTU PRO KONTINUÁLNÍ PODÁNÍ LÉČIV</t>
  </si>
  <si>
    <t>ZUM - Doplňovací jehla PDP</t>
  </si>
  <si>
    <t>735-2026-03-23-10-13-56</t>
  </si>
  <si>
    <t>ZULP - LUCENTIS</t>
  </si>
  <si>
    <t> IMPLANTACE PORTU PRO KONTINUÁLNÍ PODÁNÍ LÉČIVA</t>
  </si>
  <si>
    <t> 735-2026-03-23-09-07-27</t>
  </si>
  <si>
    <t>ZUM - Implantát se sadou nástrojů k zavedení PDP</t>
  </si>
  <si>
    <t>ZUM - Jehla pro prvotní naplnění PDP</t>
  </si>
  <si>
    <t xml:space="preserve">ZUM - Sada pro vyjmutí implantátu </t>
  </si>
  <si>
    <t>IMPLANTACE PORTU PRO KONTINUÁLNÍ PODÁNÍ LÉČIVA</t>
  </si>
  <si>
    <t>EXPLANTACE PORTU PRO KONTINUÁLNÍ PODÁNÍ LÉČIVA</t>
  </si>
  <si>
    <t>Podání léčiva do sklivce</t>
  </si>
  <si>
    <t>KONTINUÁLNÍ PODÁNÍ LÉČIVA POMOCÍ PDP</t>
  </si>
  <si>
    <t>,</t>
  </si>
  <si>
    <t>Pravděpodobnost léčby bez komplikací</t>
  </si>
  <si>
    <t>Pravděpodobnost  s komplikacemi - nutnost explantace</t>
  </si>
  <si>
    <t>10%+ u ZUM</t>
  </si>
  <si>
    <t>10%- u ZUM</t>
  </si>
  <si>
    <t>Pravděpodobnost léčby  s komplikacemi - nutnost explantace</t>
  </si>
  <si>
    <t>Pravděpodobnost  léčby s komplikacemi - nutnost explantace</t>
  </si>
  <si>
    <t>Scénář</t>
  </si>
  <si>
    <t>Čistý dopad</t>
  </si>
  <si>
    <t>1 - DM</t>
  </si>
  <si>
    <t>1 - HM</t>
  </si>
  <si>
    <t>2 - DM</t>
  </si>
  <si>
    <t>2 - HM</t>
  </si>
  <si>
    <t>ZULP - RANIBIZUMAB</t>
  </si>
  <si>
    <t>0029795</t>
  </si>
  <si>
    <t>0084090</t>
  </si>
  <si>
    <t>ZULP - DEXAMED</t>
  </si>
  <si>
    <t>APLIKACE LÉKŮ A LÉČEBNÝCH PROSTŘEDKŮ DO SKLIVCOVÉHO PROSTORU (nAMD/wAMD)</t>
  </si>
  <si>
    <t>Zdroj</t>
  </si>
  <si>
    <t>Expert Panel - Česká vitreoretinální společnost</t>
  </si>
  <si>
    <t>Data VZP - nárůst 15%</t>
  </si>
  <si>
    <t>Výpočet</t>
  </si>
  <si>
    <t>t</t>
  </si>
  <si>
    <t>t-1</t>
  </si>
  <si>
    <t>t-2</t>
  </si>
  <si>
    <t>t-3</t>
  </si>
  <si>
    <t>t-4</t>
  </si>
  <si>
    <t>VZP - počty vykázaných pacientů vypočítaných na základě z minulých let (2021-2025), projekce n následující roky, uvažováno, že 60% pacientů je u VZP</t>
  </si>
  <si>
    <t>Kolik lze ušetřit na jednoho pacienta za 5 let</t>
  </si>
  <si>
    <t>Diagnoza VPMD (% z celkového počtu pacientů)</t>
  </si>
  <si>
    <t>Diagnoza VPMD (celkový počet pacientů)</t>
  </si>
  <si>
    <t>Počet nových pacientů VPMD</t>
  </si>
  <si>
    <t>Celkový počet pacientů s aplikací léků do sklivce</t>
  </si>
  <si>
    <t>Počet uvažovaných pacientů</t>
  </si>
  <si>
    <t>Počet nových pacientů</t>
  </si>
  <si>
    <t xml:space="preserve">VZP - přehled léčivých přípravků poskytovaných a předepisovaných v centrech se zvláštní smlouvou s VZP ČR podle diagnostických skupin (Centrální venózní okluze, Oftalmologie - diabetes mellitus, Oftalmologie) - z dat za roky 2021-2025 vyplývá, že každý rok pro VPMD (Oftalmogloie) procentuálně klesne podíl cca o 1% (přičemž v roce 2025 byl podíl VPMD 77%)   </t>
  </si>
  <si>
    <t>Ve schvalovacím procesu</t>
  </si>
  <si>
    <t>Stav bez PDP</t>
  </si>
  <si>
    <t>Stav s PDP</t>
  </si>
  <si>
    <t>Penetrace trhu - pacienti vhodní pro PDP</t>
  </si>
  <si>
    <t xml:space="preserve">Počet uvažovaných pacientů </t>
  </si>
  <si>
    <t>Pacienti pokračující</t>
  </si>
  <si>
    <t>Celkem PDP</t>
  </si>
  <si>
    <t>Počet pacientů komparátor celkem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</si>
</sst>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* #,##0.00\ &quot;Kč&quot;_-;\-* #,##0.00\ &quot;Kč&quot;_-;_-* &quot;-&quot;??\ &quot;Kč&quot;_-;_-@_-"/>
    <numFmt numFmtId="43" formatCode="_-* #,##0.00_-;\-* #,##0.00_-;_-* &quot;-&quot;??_-;_-@_-"/>
    <numFmt numFmtId="164" formatCode="0.0%"/>
    <numFmt numFmtId="165" formatCode="#,##0.00\ &quot;Kč&quot;"/>
    <numFmt numFmtId="166" formatCode="_-* #,##0_-;\-* #,##0_-;_-* &quot;-&quot;??_-;_-@_-"/>
    <numFmt numFmtId="167" formatCode="_-* #,##0\ _K_č_-;\-* #,##0\ _K_č_-;_-* &quot;-&quot;??\ _K_č_-;_-@_-"/>
    <numFmt numFmtId="174" formatCode="#,##0\ &quot;Kč&quot;"/>
  </numFmts>
  <fonts count="14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sz val="8"/>
      <name val="Aptos Narrow"/>
      <family val="2"/>
      <charset val="238"/>
      <scheme val="minor"/>
    </font>
    <font>
      <sz val="13"/>
      <color theme="1"/>
      <name val="Avenir Next Regular"/>
      <charset val="238"/>
    </font>
    <font>
      <b/>
      <sz val="13"/>
      <color theme="1"/>
      <name val="Avenir Next Regular"/>
      <charset val="238"/>
    </font>
    <font>
      <sz val="14"/>
      <color rgb="FF232323"/>
      <name val="Avenir Next Regular"/>
      <charset val="238"/>
    </font>
    <font>
      <sz val="15"/>
      <color theme="1"/>
      <name val="Avenir Next Regular"/>
      <charset val="238"/>
    </font>
    <font>
      <sz val="15"/>
      <color rgb="FF333333"/>
      <name val="Avenir Next Regular"/>
      <charset val="238"/>
    </font>
    <font>
      <b/>
      <sz val="15"/>
      <color theme="1"/>
      <name val="Avenir Next Regular"/>
      <charset val="238"/>
    </font>
    <font>
      <b/>
      <sz val="15"/>
      <color rgb="FF333333"/>
      <name val="Avenir Next Regular"/>
      <charset val="238"/>
    </font>
    <font>
      <sz val="15"/>
      <name val="Avenir Next Regular"/>
      <charset val="238"/>
    </font>
    <font>
      <sz val="11"/>
      <color theme="1"/>
      <name val="Avenir Next"/>
      <family val="2"/>
    </font>
    <font>
      <i/>
      <sz val="13"/>
      <color theme="1"/>
      <name val="Avenir Next Regular"/>
      <charset val="238"/>
    </font>
    <font>
      <sz val="13"/>
      <color theme="1"/>
      <name val="Avenir Next Regular"/>
    </font>
  </fonts>
  <fills count="7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3" tint="0.74999237037263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tted">
        <color auto="1"/>
      </left>
      <right/>
      <top/>
      <bottom/>
      <diagonal/>
    </border>
    <border>
      <left/>
      <right style="dotted">
        <color auto="1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22">
    <xf numFmtId="0" fontId="0" fillId="0" borderId="0" xfId="0"/>
    <xf numFmtId="0" fontId="3" fillId="0" borderId="16" xfId="0" applyFont="1" applyBorder="1"/>
    <xf numFmtId="0" fontId="3" fillId="0" borderId="11" xfId="0" applyFont="1" applyBorder="1"/>
    <xf numFmtId="0" fontId="3" fillId="0" borderId="0" xfId="0" applyFont="1" applyAlignment="1">
      <alignment wrapText="1"/>
    </xf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wrapText="1"/>
    </xf>
    <xf numFmtId="0" fontId="3" fillId="0" borderId="4" xfId="0" applyFont="1" applyBorder="1" applyAlignment="1">
      <alignment wrapText="1"/>
    </xf>
    <xf numFmtId="0" fontId="3" fillId="0" borderId="5" xfId="0" applyFont="1" applyBorder="1"/>
    <xf numFmtId="0" fontId="3" fillId="0" borderId="6" xfId="0" applyFont="1" applyBorder="1" applyAlignment="1">
      <alignment wrapText="1"/>
    </xf>
    <xf numFmtId="0" fontId="3" fillId="0" borderId="8" xfId="0" applyFont="1" applyBorder="1"/>
    <xf numFmtId="44" fontId="3" fillId="0" borderId="0" xfId="1" applyFont="1" applyBorder="1"/>
    <xf numFmtId="165" fontId="3" fillId="0" borderId="0" xfId="1" applyNumberFormat="1" applyFont="1" applyBorder="1"/>
    <xf numFmtId="0" fontId="3" fillId="0" borderId="7" xfId="0" applyFont="1" applyBorder="1" applyAlignment="1">
      <alignment wrapText="1"/>
    </xf>
    <xf numFmtId="0" fontId="3" fillId="3" borderId="4" xfId="0" applyFont="1" applyFill="1" applyBorder="1" applyAlignment="1">
      <alignment wrapText="1"/>
    </xf>
    <xf numFmtId="0" fontId="3" fillId="3" borderId="5" xfId="0" applyFont="1" applyFill="1" applyBorder="1"/>
    <xf numFmtId="0" fontId="3" fillId="3" borderId="6" xfId="0" applyFont="1" applyFill="1" applyBorder="1" applyAlignment="1">
      <alignment wrapText="1"/>
    </xf>
    <xf numFmtId="0" fontId="3" fillId="3" borderId="0" xfId="0" applyFont="1" applyFill="1"/>
    <xf numFmtId="44" fontId="3" fillId="0" borderId="9" xfId="0" applyNumberFormat="1" applyFont="1" applyBorder="1"/>
    <xf numFmtId="165" fontId="3" fillId="0" borderId="9" xfId="0" applyNumberFormat="1" applyFont="1" applyBorder="1"/>
    <xf numFmtId="44" fontId="3" fillId="0" borderId="15" xfId="0" applyNumberFormat="1" applyFont="1" applyBorder="1"/>
    <xf numFmtId="44" fontId="3" fillId="0" borderId="17" xfId="0" applyNumberFormat="1" applyFont="1" applyBorder="1"/>
    <xf numFmtId="165" fontId="3" fillId="0" borderId="17" xfId="0" applyNumberFormat="1" applyFont="1" applyBorder="1"/>
    <xf numFmtId="44" fontId="3" fillId="0" borderId="13" xfId="0" applyNumberFormat="1" applyFont="1" applyBorder="1"/>
    <xf numFmtId="0" fontId="3" fillId="0" borderId="2" xfId="0" applyFont="1" applyBorder="1"/>
    <xf numFmtId="0" fontId="3" fillId="0" borderId="3" xfId="0" applyFont="1" applyBorder="1"/>
    <xf numFmtId="44" fontId="3" fillId="0" borderId="1" xfId="0" applyNumberFormat="1" applyFont="1" applyBorder="1"/>
    <xf numFmtId="10" fontId="3" fillId="0" borderId="0" xfId="2" applyNumberFormat="1" applyFont="1" applyBorder="1"/>
    <xf numFmtId="9" fontId="3" fillId="0" borderId="0" xfId="2" applyFont="1" applyBorder="1"/>
    <xf numFmtId="165" fontId="3" fillId="0" borderId="3" xfId="0" applyNumberFormat="1" applyFont="1" applyBorder="1"/>
    <xf numFmtId="165" fontId="3" fillId="0" borderId="0" xfId="0" applyNumberFormat="1" applyFont="1"/>
    <xf numFmtId="165" fontId="3" fillId="2" borderId="1" xfId="0" applyNumberFormat="1" applyFont="1" applyFill="1" applyBorder="1"/>
    <xf numFmtId="44" fontId="3" fillId="0" borderId="0" xfId="0" applyNumberFormat="1" applyFont="1"/>
    <xf numFmtId="164" fontId="3" fillId="0" borderId="0" xfId="2" applyNumberFormat="1" applyFont="1" applyBorder="1"/>
    <xf numFmtId="0" fontId="3" fillId="2" borderId="0" xfId="0" applyFont="1" applyFill="1"/>
    <xf numFmtId="0" fontId="3" fillId="2" borderId="16" xfId="0" applyFont="1" applyFill="1" applyBorder="1"/>
    <xf numFmtId="0" fontId="3" fillId="2" borderId="11" xfId="0" applyFont="1" applyFill="1" applyBorder="1"/>
    <xf numFmtId="44" fontId="3" fillId="2" borderId="9" xfId="0" applyNumberFormat="1" applyFont="1" applyFill="1" applyBorder="1"/>
    <xf numFmtId="44" fontId="3" fillId="2" borderId="15" xfId="0" applyNumberFormat="1" applyFont="1" applyFill="1" applyBorder="1"/>
    <xf numFmtId="44" fontId="3" fillId="2" borderId="17" xfId="0" applyNumberFormat="1" applyFont="1" applyFill="1" applyBorder="1"/>
    <xf numFmtId="44" fontId="3" fillId="2" borderId="13" xfId="0" applyNumberFormat="1" applyFont="1" applyFill="1" applyBorder="1"/>
    <xf numFmtId="44" fontId="3" fillId="2" borderId="0" xfId="0" applyNumberFormat="1" applyFont="1" applyFill="1"/>
    <xf numFmtId="0" fontId="3" fillId="5" borderId="0" xfId="0" applyFont="1" applyFill="1"/>
    <xf numFmtId="44" fontId="3" fillId="5" borderId="0" xfId="0" applyNumberFormat="1" applyFont="1" applyFill="1"/>
    <xf numFmtId="44" fontId="3" fillId="5" borderId="17" xfId="0" applyNumberFormat="1" applyFont="1" applyFill="1" applyBorder="1"/>
    <xf numFmtId="44" fontId="3" fillId="5" borderId="13" xfId="0" applyNumberFormat="1" applyFont="1" applyFill="1" applyBorder="1"/>
    <xf numFmtId="0" fontId="4" fillId="5" borderId="0" xfId="0" applyFont="1" applyFill="1"/>
    <xf numFmtId="9" fontId="3" fillId="5" borderId="0" xfId="2" applyFont="1" applyFill="1" applyBorder="1"/>
    <xf numFmtId="0" fontId="3" fillId="5" borderId="2" xfId="0" applyFont="1" applyFill="1" applyBorder="1"/>
    <xf numFmtId="0" fontId="3" fillId="5" borderId="3" xfId="0" applyFont="1" applyFill="1" applyBorder="1"/>
    <xf numFmtId="44" fontId="3" fillId="5" borderId="1" xfId="0" applyNumberFormat="1" applyFont="1" applyFill="1" applyBorder="1"/>
    <xf numFmtId="10" fontId="3" fillId="5" borderId="0" xfId="2" applyNumberFormat="1" applyFont="1" applyFill="1" applyBorder="1"/>
    <xf numFmtId="44" fontId="3" fillId="5" borderId="0" xfId="1" applyFont="1" applyFill="1" applyBorder="1"/>
    <xf numFmtId="165" fontId="3" fillId="5" borderId="3" xfId="0" applyNumberFormat="1" applyFont="1" applyFill="1" applyBorder="1"/>
    <xf numFmtId="165" fontId="3" fillId="5" borderId="0" xfId="0" applyNumberFormat="1" applyFont="1" applyFill="1"/>
    <xf numFmtId="165" fontId="3" fillId="5" borderId="1" xfId="0" applyNumberFormat="1" applyFont="1" applyFill="1" applyBorder="1"/>
    <xf numFmtId="0" fontId="3" fillId="5" borderId="0" xfId="0" applyFont="1" applyFill="1" applyAlignment="1">
      <alignment wrapText="1"/>
    </xf>
    <xf numFmtId="164" fontId="3" fillId="5" borderId="0" xfId="2" applyNumberFormat="1" applyFont="1" applyFill="1" applyBorder="1"/>
    <xf numFmtId="0" fontId="4" fillId="2" borderId="0" xfId="0" applyFont="1" applyFill="1"/>
    <xf numFmtId="0" fontId="3" fillId="2" borderId="2" xfId="0" applyFont="1" applyFill="1" applyBorder="1"/>
    <xf numFmtId="0" fontId="3" fillId="2" borderId="3" xfId="0" applyFont="1" applyFill="1" applyBorder="1"/>
    <xf numFmtId="44" fontId="3" fillId="2" borderId="1" xfId="0" applyNumberFormat="1" applyFont="1" applyFill="1" applyBorder="1"/>
    <xf numFmtId="10" fontId="3" fillId="2" borderId="0" xfId="2" applyNumberFormat="1" applyFont="1" applyFill="1" applyBorder="1"/>
    <xf numFmtId="9" fontId="3" fillId="2" borderId="0" xfId="2" applyFont="1" applyFill="1" applyBorder="1"/>
    <xf numFmtId="44" fontId="3" fillId="2" borderId="0" xfId="1" applyFont="1" applyFill="1" applyBorder="1"/>
    <xf numFmtId="165" fontId="3" fillId="2" borderId="0" xfId="0" applyNumberFormat="1" applyFont="1" applyFill="1"/>
    <xf numFmtId="0" fontId="3" fillId="2" borderId="0" xfId="0" applyFont="1" applyFill="1" applyAlignment="1">
      <alignment wrapText="1"/>
    </xf>
    <xf numFmtId="164" fontId="3" fillId="2" borderId="0" xfId="2" applyNumberFormat="1" applyFont="1" applyFill="1" applyBorder="1"/>
    <xf numFmtId="165" fontId="3" fillId="5" borderId="17" xfId="0" applyNumberFormat="1" applyFont="1" applyFill="1" applyBorder="1"/>
    <xf numFmtId="165" fontId="3" fillId="2" borderId="9" xfId="0" applyNumberFormat="1" applyFont="1" applyFill="1" applyBorder="1"/>
    <xf numFmtId="165" fontId="3" fillId="2" borderId="17" xfId="0" applyNumberFormat="1" applyFont="1" applyFill="1" applyBorder="1"/>
    <xf numFmtId="0" fontId="6" fillId="0" borderId="0" xfId="0" applyFont="1"/>
    <xf numFmtId="0" fontId="6" fillId="0" borderId="4" xfId="0" applyFont="1" applyBorder="1"/>
    <xf numFmtId="0" fontId="6" fillId="0" borderId="5" xfId="0" applyFont="1" applyBorder="1"/>
    <xf numFmtId="0" fontId="6" fillId="0" borderId="6" xfId="0" applyFont="1" applyBorder="1"/>
    <xf numFmtId="0" fontId="6" fillId="0" borderId="7" xfId="0" applyFont="1" applyBorder="1"/>
    <xf numFmtId="0" fontId="6" fillId="0" borderId="8" xfId="0" applyFont="1" applyBorder="1"/>
    <xf numFmtId="3" fontId="6" fillId="0" borderId="0" xfId="0" applyNumberFormat="1" applyFont="1"/>
    <xf numFmtId="0" fontId="7" fillId="0" borderId="6" xfId="0" applyFont="1" applyBorder="1"/>
    <xf numFmtId="0" fontId="6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8" fillId="0" borderId="5" xfId="0" applyFont="1" applyBorder="1" applyAlignment="1">
      <alignment wrapText="1"/>
    </xf>
    <xf numFmtId="0" fontId="4" fillId="5" borderId="0" xfId="0" applyFont="1" applyFill="1" applyAlignment="1">
      <alignment wrapText="1"/>
    </xf>
    <xf numFmtId="0" fontId="4" fillId="2" borderId="0" xfId="0" applyFont="1" applyFill="1" applyAlignment="1">
      <alignment wrapText="1"/>
    </xf>
    <xf numFmtId="0" fontId="8" fillId="0" borderId="7" xfId="0" applyFont="1" applyBorder="1"/>
    <xf numFmtId="0" fontId="8" fillId="0" borderId="8" xfId="0" applyFont="1" applyBorder="1" applyAlignment="1">
      <alignment wrapText="1"/>
    </xf>
    <xf numFmtId="0" fontId="8" fillId="0" borderId="8" xfId="0" applyFont="1" applyBorder="1"/>
    <xf numFmtId="0" fontId="8" fillId="0" borderId="0" xfId="0" applyFont="1"/>
    <xf numFmtId="165" fontId="6" fillId="0" borderId="0" xfId="0" applyNumberFormat="1" applyFont="1"/>
    <xf numFmtId="165" fontId="8" fillId="0" borderId="8" xfId="0" applyNumberFormat="1" applyFont="1" applyBorder="1"/>
    <xf numFmtId="0" fontId="6" fillId="6" borderId="4" xfId="0" applyFont="1" applyFill="1" applyBorder="1"/>
    <xf numFmtId="165" fontId="6" fillId="6" borderId="6" xfId="0" applyNumberFormat="1" applyFont="1" applyFill="1" applyBorder="1"/>
    <xf numFmtId="165" fontId="8" fillId="6" borderId="7" xfId="0" applyNumberFormat="1" applyFont="1" applyFill="1" applyBorder="1"/>
    <xf numFmtId="0" fontId="6" fillId="2" borderId="18" xfId="0" applyFont="1" applyFill="1" applyBorder="1"/>
    <xf numFmtId="165" fontId="6" fillId="2" borderId="19" xfId="0" applyNumberFormat="1" applyFont="1" applyFill="1" applyBorder="1"/>
    <xf numFmtId="165" fontId="8" fillId="2" borderId="20" xfId="0" applyNumberFormat="1" applyFont="1" applyFill="1" applyBorder="1"/>
    <xf numFmtId="0" fontId="3" fillId="0" borderId="21" xfId="0" applyFont="1" applyBorder="1"/>
    <xf numFmtId="44" fontId="3" fillId="0" borderId="22" xfId="0" applyNumberFormat="1" applyFont="1" applyBorder="1"/>
    <xf numFmtId="0" fontId="3" fillId="0" borderId="10" xfId="0" applyFont="1" applyBorder="1" applyAlignment="1">
      <alignment wrapText="1"/>
    </xf>
    <xf numFmtId="0" fontId="3" fillId="5" borderId="10" xfId="0" applyFont="1" applyFill="1" applyBorder="1" applyAlignment="1">
      <alignment wrapText="1"/>
    </xf>
    <xf numFmtId="0" fontId="3" fillId="2" borderId="10" xfId="0" applyFont="1" applyFill="1" applyBorder="1" applyAlignment="1">
      <alignment wrapText="1"/>
    </xf>
    <xf numFmtId="0" fontId="3" fillId="2" borderId="14" xfId="0" applyFont="1" applyFill="1" applyBorder="1" applyAlignment="1">
      <alignment wrapText="1"/>
    </xf>
    <xf numFmtId="0" fontId="3" fillId="2" borderId="12" xfId="0" applyFont="1" applyFill="1" applyBorder="1" applyAlignment="1">
      <alignment wrapText="1"/>
    </xf>
    <xf numFmtId="0" fontId="3" fillId="5" borderId="23" xfId="0" applyFont="1" applyFill="1" applyBorder="1" applyAlignment="1">
      <alignment wrapText="1"/>
    </xf>
    <xf numFmtId="0" fontId="3" fillId="5" borderId="24" xfId="0" applyFont="1" applyFill="1" applyBorder="1"/>
    <xf numFmtId="0" fontId="3" fillId="5" borderId="25" xfId="0" applyFont="1" applyFill="1" applyBorder="1"/>
    <xf numFmtId="44" fontId="3" fillId="5" borderId="16" xfId="0" applyNumberFormat="1" applyFont="1" applyFill="1" applyBorder="1"/>
    <xf numFmtId="165" fontId="3" fillId="5" borderId="16" xfId="0" applyNumberFormat="1" applyFont="1" applyFill="1" applyBorder="1"/>
    <xf numFmtId="44" fontId="3" fillId="5" borderId="11" xfId="0" applyNumberFormat="1" applyFont="1" applyFill="1" applyBorder="1"/>
    <xf numFmtId="0" fontId="3" fillId="5" borderId="12" xfId="0" applyFont="1" applyFill="1" applyBorder="1" applyAlignment="1">
      <alignment wrapText="1"/>
    </xf>
    <xf numFmtId="0" fontId="3" fillId="0" borderId="14" xfId="0" applyFont="1" applyBorder="1" applyAlignment="1">
      <alignment wrapText="1"/>
    </xf>
    <xf numFmtId="0" fontId="3" fillId="0" borderId="12" xfId="0" applyFont="1" applyBorder="1" applyAlignment="1">
      <alignment wrapText="1"/>
    </xf>
    <xf numFmtId="165" fontId="6" fillId="0" borderId="5" xfId="0" applyNumberFormat="1" applyFont="1" applyBorder="1"/>
    <xf numFmtId="0" fontId="6" fillId="0" borderId="8" xfId="0" applyFont="1" applyBorder="1" applyAlignment="1">
      <alignment wrapText="1"/>
    </xf>
    <xf numFmtId="165" fontId="3" fillId="5" borderId="0" xfId="1" applyNumberFormat="1" applyFont="1" applyFill="1" applyBorder="1"/>
    <xf numFmtId="3" fontId="3" fillId="2" borderId="0" xfId="0" applyNumberFormat="1" applyFont="1" applyFill="1"/>
    <xf numFmtId="165" fontId="5" fillId="2" borderId="0" xfId="0" applyNumberFormat="1" applyFont="1" applyFill="1"/>
    <xf numFmtId="0" fontId="3" fillId="0" borderId="8" xfId="0" applyFont="1" applyBorder="1" applyAlignment="1">
      <alignment wrapText="1"/>
    </xf>
    <xf numFmtId="0" fontId="3" fillId="3" borderId="5" xfId="0" applyFont="1" applyFill="1" applyBorder="1" applyAlignment="1">
      <alignment wrapText="1"/>
    </xf>
    <xf numFmtId="1" fontId="3" fillId="0" borderId="5" xfId="0" applyNumberFormat="1" applyFont="1" applyBorder="1"/>
    <xf numFmtId="0" fontId="4" fillId="4" borderId="8" xfId="0" applyFont="1" applyFill="1" applyBorder="1" applyAlignment="1">
      <alignment wrapText="1"/>
    </xf>
    <xf numFmtId="0" fontId="4" fillId="4" borderId="8" xfId="0" applyFont="1" applyFill="1" applyBorder="1"/>
    <xf numFmtId="165" fontId="8" fillId="0" borderId="0" xfId="0" applyNumberFormat="1" applyFont="1"/>
    <xf numFmtId="0" fontId="8" fillId="0" borderId="0" xfId="0" applyFont="1" applyAlignment="1">
      <alignment wrapText="1"/>
    </xf>
    <xf numFmtId="0" fontId="10" fillId="0" borderId="0" xfId="0" applyFont="1" applyAlignment="1">
      <alignment wrapText="1"/>
    </xf>
    <xf numFmtId="0" fontId="8" fillId="0" borderId="4" xfId="0" applyFont="1" applyBorder="1"/>
    <xf numFmtId="0" fontId="8" fillId="0" borderId="5" xfId="0" applyFont="1" applyBorder="1"/>
    <xf numFmtId="165" fontId="8" fillId="0" borderId="5" xfId="0" applyNumberFormat="1" applyFont="1" applyBorder="1"/>
    <xf numFmtId="0" fontId="9" fillId="0" borderId="8" xfId="0" applyFont="1" applyBorder="1" applyAlignment="1">
      <alignment wrapText="1"/>
    </xf>
    <xf numFmtId="0" fontId="10" fillId="0" borderId="0" xfId="0" applyFont="1"/>
    <xf numFmtId="2" fontId="10" fillId="0" borderId="0" xfId="0" applyNumberFormat="1" applyFont="1"/>
    <xf numFmtId="165" fontId="10" fillId="0" borderId="0" xfId="0" applyNumberFormat="1" applyFont="1"/>
    <xf numFmtId="165" fontId="3" fillId="0" borderId="0" xfId="1" applyNumberFormat="1" applyFont="1" applyFill="1" applyBorder="1" applyAlignment="1"/>
    <xf numFmtId="165" fontId="3" fillId="0" borderId="1" xfId="0" applyNumberFormat="1" applyFont="1" applyBorder="1"/>
    <xf numFmtId="44" fontId="3" fillId="0" borderId="0" xfId="0" quotePrefix="1" applyNumberFormat="1" applyFont="1"/>
    <xf numFmtId="165" fontId="3" fillId="2" borderId="0" xfId="1" applyNumberFormat="1" applyFont="1" applyFill="1" applyBorder="1"/>
    <xf numFmtId="165" fontId="6" fillId="5" borderId="6" xfId="0" applyNumberFormat="1" applyFont="1" applyFill="1" applyBorder="1"/>
    <xf numFmtId="165" fontId="8" fillId="5" borderId="7" xfId="0" applyNumberFormat="1" applyFont="1" applyFill="1" applyBorder="1"/>
    <xf numFmtId="0" fontId="11" fillId="0" borderId="18" xfId="0" applyFont="1" applyBorder="1" applyAlignment="1">
      <alignment horizontal="justify" vertical="center" wrapText="1"/>
    </xf>
    <xf numFmtId="0" fontId="11" fillId="0" borderId="20" xfId="0" applyFont="1" applyBorder="1" applyAlignment="1">
      <alignment horizontal="justify" vertical="center" wrapText="1"/>
    </xf>
    <xf numFmtId="0" fontId="11" fillId="0" borderId="22" xfId="0" applyFont="1" applyBorder="1" applyAlignment="1">
      <alignment horizontal="justify" vertical="center" wrapText="1"/>
    </xf>
    <xf numFmtId="44" fontId="11" fillId="0" borderId="20" xfId="0" applyNumberFormat="1" applyFont="1" applyBorder="1" applyAlignment="1">
      <alignment horizontal="justify" vertical="center" wrapText="1"/>
    </xf>
    <xf numFmtId="49" fontId="7" fillId="0" borderId="6" xfId="0" applyNumberFormat="1" applyFont="1" applyBorder="1"/>
    <xf numFmtId="49" fontId="6" fillId="0" borderId="6" xfId="0" applyNumberFormat="1" applyFont="1" applyBorder="1"/>
    <xf numFmtId="0" fontId="4" fillId="3" borderId="7" xfId="0" applyFont="1" applyFill="1" applyBorder="1" applyAlignment="1">
      <alignment wrapText="1"/>
    </xf>
    <xf numFmtId="0" fontId="4" fillId="3" borderId="8" xfId="0" applyFont="1" applyFill="1" applyBorder="1"/>
    <xf numFmtId="166" fontId="3" fillId="0" borderId="8" xfId="3" applyNumberFormat="1" applyFont="1" applyBorder="1"/>
    <xf numFmtId="0" fontId="4" fillId="4" borderId="26" xfId="0" applyFont="1" applyFill="1" applyBorder="1" applyAlignment="1">
      <alignment wrapText="1"/>
    </xf>
    <xf numFmtId="0" fontId="3" fillId="4" borderId="27" xfId="0" applyFont="1" applyFill="1" applyBorder="1"/>
    <xf numFmtId="10" fontId="3" fillId="0" borderId="0" xfId="3" applyNumberFormat="1" applyFont="1" applyFill="1" applyAlignment="1"/>
    <xf numFmtId="167" fontId="3" fillId="0" borderId="0" xfId="0" applyNumberFormat="1" applyFont="1"/>
    <xf numFmtId="0" fontId="12" fillId="0" borderId="0" xfId="0" applyFont="1"/>
    <xf numFmtId="0" fontId="4" fillId="0" borderId="4" xfId="0" applyFont="1" applyBorder="1" applyAlignment="1">
      <alignment wrapText="1"/>
    </xf>
    <xf numFmtId="1" fontId="3" fillId="0" borderId="0" xfId="3" applyNumberFormat="1" applyFont="1"/>
    <xf numFmtId="1" fontId="3" fillId="0" borderId="8" xfId="3" applyNumberFormat="1" applyFont="1" applyBorder="1" applyAlignment="1">
      <alignment horizontal="right"/>
    </xf>
    <xf numFmtId="0" fontId="4" fillId="0" borderId="6" xfId="0" applyFont="1" applyBorder="1" applyAlignment="1">
      <alignment wrapText="1"/>
    </xf>
    <xf numFmtId="0" fontId="4" fillId="4" borderId="27" xfId="0" applyFont="1" applyFill="1" applyBorder="1" applyAlignment="1">
      <alignment wrapText="1"/>
    </xf>
    <xf numFmtId="0" fontId="4" fillId="0" borderId="5" xfId="0" applyFont="1" applyBorder="1" applyAlignment="1">
      <alignment wrapText="1"/>
    </xf>
    <xf numFmtId="0" fontId="3" fillId="3" borderId="0" xfId="0" applyFont="1" applyFill="1" applyAlignment="1">
      <alignment wrapText="1"/>
    </xf>
    <xf numFmtId="0" fontId="4" fillId="3" borderId="8" xfId="0" applyFont="1" applyFill="1" applyBorder="1" applyAlignment="1">
      <alignment wrapText="1"/>
    </xf>
    <xf numFmtId="0" fontId="3" fillId="0" borderId="5" xfId="0" applyFont="1" applyBorder="1" applyAlignment="1">
      <alignment wrapText="1"/>
    </xf>
    <xf numFmtId="1" fontId="3" fillId="0" borderId="0" xfId="3" applyNumberFormat="1" applyFont="1" applyBorder="1" applyAlignment="1">
      <alignment horizontal="right"/>
    </xf>
    <xf numFmtId="1" fontId="3" fillId="0" borderId="0" xfId="0" applyNumberFormat="1" applyFont="1"/>
    <xf numFmtId="167" fontId="13" fillId="0" borderId="0" xfId="0" applyNumberFormat="1" applyFont="1"/>
    <xf numFmtId="1" fontId="13" fillId="0" borderId="0" xfId="0" applyNumberFormat="1" applyFont="1"/>
    <xf numFmtId="1" fontId="3" fillId="0" borderId="0" xfId="0" applyNumberFormat="1" applyFont="1" applyAlignment="1">
      <alignment horizontal="right"/>
    </xf>
    <xf numFmtId="10" fontId="3" fillId="0" borderId="0" xfId="3" applyNumberFormat="1" applyFont="1" applyFill="1" applyAlignment="1">
      <alignment horizontal="right"/>
    </xf>
    <xf numFmtId="167" fontId="3" fillId="0" borderId="0" xfId="0" applyNumberFormat="1" applyFont="1" applyAlignment="1">
      <alignment horizontal="right"/>
    </xf>
    <xf numFmtId="167" fontId="13" fillId="0" borderId="0" xfId="0" applyNumberFormat="1" applyFont="1" applyAlignment="1">
      <alignment horizontal="right"/>
    </xf>
    <xf numFmtId="0" fontId="4" fillId="0" borderId="2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3" xfId="0" applyFont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4" fillId="5" borderId="2" xfId="0" applyFont="1" applyFill="1" applyBorder="1" applyAlignment="1">
      <alignment horizontal="center"/>
    </xf>
    <xf numFmtId="0" fontId="4" fillId="5" borderId="0" xfId="0" applyFont="1" applyFill="1" applyAlignment="1">
      <alignment horizontal="center"/>
    </xf>
    <xf numFmtId="0" fontId="4" fillId="5" borderId="3" xfId="0" applyFont="1" applyFill="1" applyBorder="1" applyAlignment="1">
      <alignment horizontal="center"/>
    </xf>
    <xf numFmtId="0" fontId="7" fillId="0" borderId="0" xfId="0" applyFont="1" applyAlignment="1">
      <alignment horizontal="left" wrapText="1"/>
    </xf>
    <xf numFmtId="0" fontId="4" fillId="5" borderId="0" xfId="0" applyFont="1" applyFill="1" applyAlignment="1">
      <alignment horizontal="left" wrapText="1"/>
    </xf>
    <xf numFmtId="0" fontId="3" fillId="5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wrapText="1"/>
    </xf>
    <xf numFmtId="0" fontId="11" fillId="0" borderId="21" xfId="0" applyFont="1" applyBorder="1" applyAlignment="1">
      <alignment horizontal="justify" vertical="center" wrapText="1"/>
    </xf>
    <xf numFmtId="0" fontId="11" fillId="0" borderId="22" xfId="0" applyFont="1" applyBorder="1" applyAlignment="1">
      <alignment horizontal="justify" vertical="center" wrapText="1"/>
    </xf>
    <xf numFmtId="0" fontId="3" fillId="0" borderId="0" xfId="0" applyFont="1" applyAlignment="1"/>
    <xf numFmtId="0" fontId="4" fillId="4" borderId="27" xfId="0" applyFont="1" applyFill="1" applyBorder="1"/>
    <xf numFmtId="0" fontId="7" fillId="0" borderId="6" xfId="0" applyFont="1" applyBorder="1" applyAlignment="1">
      <alignment wrapText="1"/>
    </xf>
    <xf numFmtId="1" fontId="3" fillId="0" borderId="5" xfId="0" applyNumberFormat="1" applyFont="1" applyBorder="1" applyAlignment="1">
      <alignment horizontal="right"/>
    </xf>
    <xf numFmtId="0" fontId="12" fillId="0" borderId="5" xfId="0" applyFont="1" applyBorder="1"/>
    <xf numFmtId="0" fontId="3" fillId="0" borderId="0" xfId="0" applyFont="1" applyBorder="1" applyAlignment="1">
      <alignment wrapText="1"/>
    </xf>
    <xf numFmtId="1" fontId="3" fillId="0" borderId="0" xfId="0" applyNumberFormat="1" applyFont="1" applyBorder="1"/>
    <xf numFmtId="1" fontId="3" fillId="0" borderId="0" xfId="0" applyNumberFormat="1" applyFont="1" applyBorder="1" applyAlignment="1">
      <alignment horizontal="right"/>
    </xf>
    <xf numFmtId="0" fontId="3" fillId="0" borderId="0" xfId="0" applyFont="1" applyBorder="1"/>
    <xf numFmtId="164" fontId="3" fillId="0" borderId="8" xfId="0" applyNumberFormat="1" applyFont="1" applyBorder="1" applyAlignment="1">
      <alignment horizontal="right"/>
    </xf>
    <xf numFmtId="164" fontId="3" fillId="0" borderId="8" xfId="0" applyNumberFormat="1" applyFont="1" applyBorder="1"/>
    <xf numFmtId="0" fontId="12" fillId="0" borderId="0" xfId="0" applyFont="1" applyBorder="1"/>
    <xf numFmtId="174" fontId="3" fillId="0" borderId="0" xfId="1" applyNumberFormat="1" applyFont="1" applyFill="1" applyBorder="1" applyAlignment="1"/>
    <xf numFmtId="174" fontId="3" fillId="0" borderId="0" xfId="0" applyNumberFormat="1" applyFont="1"/>
    <xf numFmtId="174" fontId="4" fillId="0" borderId="0" xfId="1" applyNumberFormat="1" applyFont="1" applyBorder="1"/>
    <xf numFmtId="174" fontId="3" fillId="0" borderId="0" xfId="1" applyNumberFormat="1" applyFont="1" applyBorder="1"/>
    <xf numFmtId="174" fontId="4" fillId="0" borderId="0" xfId="0" applyNumberFormat="1" applyFont="1"/>
    <xf numFmtId="174" fontId="3" fillId="0" borderId="0" xfId="1" applyNumberFormat="1" applyFont="1" applyFill="1" applyBorder="1"/>
    <xf numFmtId="174" fontId="3" fillId="0" borderId="8" xfId="1" applyNumberFormat="1" applyFont="1" applyBorder="1"/>
    <xf numFmtId="174" fontId="3" fillId="3" borderId="5" xfId="0" applyNumberFormat="1" applyFont="1" applyFill="1" applyBorder="1"/>
    <xf numFmtId="174" fontId="3" fillId="3" borderId="0" xfId="0" applyNumberFormat="1" applyFont="1" applyFill="1"/>
    <xf numFmtId="174" fontId="4" fillId="3" borderId="8" xfId="0" applyNumberFormat="1" applyFont="1" applyFill="1" applyBorder="1"/>
    <xf numFmtId="1" fontId="4" fillId="0" borderId="0" xfId="0" applyNumberFormat="1" applyFont="1"/>
    <xf numFmtId="0" fontId="4" fillId="0" borderId="0" xfId="0" applyFont="1" applyBorder="1"/>
    <xf numFmtId="166" fontId="3" fillId="0" borderId="0" xfId="3" applyNumberFormat="1" applyFont="1" applyBorder="1"/>
    <xf numFmtId="0" fontId="4" fillId="0" borderId="0" xfId="0" applyFont="1" applyBorder="1" applyAlignment="1">
      <alignment wrapText="1"/>
    </xf>
    <xf numFmtId="166" fontId="4" fillId="0" borderId="0" xfId="3" applyNumberFormat="1" applyFont="1" applyBorder="1"/>
    <xf numFmtId="166" fontId="13" fillId="0" borderId="0" xfId="3" applyNumberFormat="1" applyFont="1"/>
    <xf numFmtId="166" fontId="3" fillId="0" borderId="0" xfId="3" applyNumberFormat="1" applyFont="1" applyBorder="1" applyAlignment="1">
      <alignment horizontal="right"/>
    </xf>
    <xf numFmtId="166" fontId="4" fillId="0" borderId="0" xfId="3" applyNumberFormat="1" applyFont="1" applyBorder="1" applyAlignment="1">
      <alignment horizontal="right"/>
    </xf>
    <xf numFmtId="166" fontId="3" fillId="0" borderId="0" xfId="3" applyNumberFormat="1" applyFont="1"/>
    <xf numFmtId="166" fontId="4" fillId="0" borderId="0" xfId="3" applyNumberFormat="1" applyFont="1"/>
    <xf numFmtId="166" fontId="4" fillId="4" borderId="8" xfId="3" applyNumberFormat="1" applyFont="1" applyFill="1" applyBorder="1"/>
    <xf numFmtId="166" fontId="10" fillId="0" borderId="0" xfId="3" applyNumberFormat="1" applyFont="1" applyAlignment="1">
      <alignment horizontal="right"/>
    </xf>
    <xf numFmtId="166" fontId="6" fillId="0" borderId="0" xfId="3" applyNumberFormat="1" applyFont="1"/>
    <xf numFmtId="166" fontId="3" fillId="0" borderId="5" xfId="3" applyNumberFormat="1" applyFont="1" applyBorder="1" applyAlignment="1">
      <alignment horizontal="right"/>
    </xf>
    <xf numFmtId="166" fontId="3" fillId="0" borderId="5" xfId="3" applyNumberFormat="1" applyFont="1" applyBorder="1"/>
    <xf numFmtId="0" fontId="4" fillId="0" borderId="0" xfId="0" applyNumberFormat="1" applyFont="1"/>
  </cellXfs>
  <cellStyles count="4">
    <cellStyle name="Čárka" xfId="3" builtinId="3"/>
    <cellStyle name="Měna" xfId="1" builtinId="4"/>
    <cellStyle name="Normální" xfId="0" builtinId="0"/>
    <cellStyle name="Procenta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2247900</xdr:colOff>
      <xdr:row>2</xdr:row>
      <xdr:rowOff>215900</xdr:rowOff>
    </xdr:from>
    <xdr:to>
      <xdr:col>2</xdr:col>
      <xdr:colOff>825500</xdr:colOff>
      <xdr:row>5</xdr:row>
      <xdr:rowOff>127000</xdr:rowOff>
    </xdr:to>
    <xdr:cxnSp macro="">
      <xdr:nvCxnSpPr>
        <xdr:cNvPr id="3" name="Přímá spojnice se šipkou 2">
          <a:extLst>
            <a:ext uri="{FF2B5EF4-FFF2-40B4-BE49-F238E27FC236}">
              <a16:creationId xmlns:a16="http://schemas.microsoft.com/office/drawing/2014/main" id="{2732D2D1-C0C2-CE47-0848-37F87B6A3553}"/>
            </a:ext>
          </a:extLst>
        </xdr:cNvPr>
        <xdr:cNvCxnSpPr/>
      </xdr:nvCxnSpPr>
      <xdr:spPr>
        <a:xfrm flipV="1">
          <a:off x="2921000" y="711200"/>
          <a:ext cx="901700" cy="673100"/>
        </a:xfrm>
        <a:prstGeom prst="straightConnector1">
          <a:avLst/>
        </a:prstGeom>
        <a:ln w="6350">
          <a:solidFill>
            <a:schemeClr val="tx1"/>
          </a:solidFill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2207381</xdr:colOff>
      <xdr:row>5</xdr:row>
      <xdr:rowOff>120952</xdr:rowOff>
    </xdr:from>
    <xdr:to>
      <xdr:col>2</xdr:col>
      <xdr:colOff>889000</xdr:colOff>
      <xdr:row>9</xdr:row>
      <xdr:rowOff>165100</xdr:rowOff>
    </xdr:to>
    <xdr:cxnSp macro="">
      <xdr:nvCxnSpPr>
        <xdr:cNvPr id="4" name="Přímá spojnice se šipkou 3">
          <a:extLst>
            <a:ext uri="{FF2B5EF4-FFF2-40B4-BE49-F238E27FC236}">
              <a16:creationId xmlns:a16="http://schemas.microsoft.com/office/drawing/2014/main" id="{F1417881-520D-4713-9D77-EBAC0EA61259}"/>
            </a:ext>
          </a:extLst>
        </xdr:cNvPr>
        <xdr:cNvCxnSpPr/>
      </xdr:nvCxnSpPr>
      <xdr:spPr>
        <a:xfrm>
          <a:off x="2880481" y="1378252"/>
          <a:ext cx="1005719" cy="1047448"/>
        </a:xfrm>
        <a:prstGeom prst="straightConnector1">
          <a:avLst/>
        </a:prstGeom>
        <a:ln w="6350">
          <a:solidFill>
            <a:schemeClr val="tx1"/>
          </a:solidFill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4648200</xdr:colOff>
      <xdr:row>2</xdr:row>
      <xdr:rowOff>101600</xdr:rowOff>
    </xdr:from>
    <xdr:to>
      <xdr:col>5</xdr:col>
      <xdr:colOff>558800</xdr:colOff>
      <xdr:row>2</xdr:row>
      <xdr:rowOff>101600</xdr:rowOff>
    </xdr:to>
    <xdr:cxnSp macro="">
      <xdr:nvCxnSpPr>
        <xdr:cNvPr id="12" name="Přímá spojnice se šipkou 11">
          <a:extLst>
            <a:ext uri="{FF2B5EF4-FFF2-40B4-BE49-F238E27FC236}">
              <a16:creationId xmlns:a16="http://schemas.microsoft.com/office/drawing/2014/main" id="{F0E63E04-2D1B-4BA3-B0F5-024AFCE60994}"/>
            </a:ext>
          </a:extLst>
        </xdr:cNvPr>
        <xdr:cNvCxnSpPr/>
      </xdr:nvCxnSpPr>
      <xdr:spPr>
        <a:xfrm>
          <a:off x="8686800" y="596900"/>
          <a:ext cx="1181100" cy="0"/>
        </a:xfrm>
        <a:prstGeom prst="straightConnector1">
          <a:avLst/>
        </a:prstGeom>
        <a:ln w="6350"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4267200</xdr:colOff>
      <xdr:row>9</xdr:row>
      <xdr:rowOff>152400</xdr:rowOff>
    </xdr:from>
    <xdr:to>
      <xdr:col>5</xdr:col>
      <xdr:colOff>533400</xdr:colOff>
      <xdr:row>9</xdr:row>
      <xdr:rowOff>152400</xdr:rowOff>
    </xdr:to>
    <xdr:cxnSp macro="">
      <xdr:nvCxnSpPr>
        <xdr:cNvPr id="19" name="Přímá spojnice se šipkou 18">
          <a:extLst>
            <a:ext uri="{FF2B5EF4-FFF2-40B4-BE49-F238E27FC236}">
              <a16:creationId xmlns:a16="http://schemas.microsoft.com/office/drawing/2014/main" id="{FA25211D-4948-44A1-8B4B-67B858109E5B}"/>
            </a:ext>
          </a:extLst>
        </xdr:cNvPr>
        <xdr:cNvCxnSpPr/>
      </xdr:nvCxnSpPr>
      <xdr:spPr>
        <a:xfrm>
          <a:off x="8305800" y="2705100"/>
          <a:ext cx="1536700" cy="0"/>
        </a:xfrm>
        <a:prstGeom prst="straightConnector1">
          <a:avLst/>
        </a:prstGeom>
        <a:ln w="6350"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254000</xdr:colOff>
      <xdr:row>2</xdr:row>
      <xdr:rowOff>444500</xdr:rowOff>
    </xdr:from>
    <xdr:to>
      <xdr:col>15</xdr:col>
      <xdr:colOff>495300</xdr:colOff>
      <xdr:row>2</xdr:row>
      <xdr:rowOff>444500</xdr:rowOff>
    </xdr:to>
    <xdr:cxnSp macro="">
      <xdr:nvCxnSpPr>
        <xdr:cNvPr id="30" name="Přímá spojnice se šipkou 29">
          <a:extLst>
            <a:ext uri="{FF2B5EF4-FFF2-40B4-BE49-F238E27FC236}">
              <a16:creationId xmlns:a16="http://schemas.microsoft.com/office/drawing/2014/main" id="{16F95F89-4869-2459-A69E-17909F28C507}"/>
            </a:ext>
          </a:extLst>
        </xdr:cNvPr>
        <xdr:cNvCxnSpPr/>
      </xdr:nvCxnSpPr>
      <xdr:spPr>
        <a:xfrm>
          <a:off x="19837400" y="939800"/>
          <a:ext cx="2209800" cy="0"/>
        </a:xfrm>
        <a:prstGeom prst="straightConnector1">
          <a:avLst/>
        </a:prstGeom>
        <a:ln w="6350"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228600</xdr:colOff>
      <xdr:row>9</xdr:row>
      <xdr:rowOff>165100</xdr:rowOff>
    </xdr:from>
    <xdr:to>
      <xdr:col>15</xdr:col>
      <xdr:colOff>571500</xdr:colOff>
      <xdr:row>9</xdr:row>
      <xdr:rowOff>165100</xdr:rowOff>
    </xdr:to>
    <xdr:cxnSp macro="">
      <xdr:nvCxnSpPr>
        <xdr:cNvPr id="35" name="Přímá spojnice se šipkou 34">
          <a:extLst>
            <a:ext uri="{FF2B5EF4-FFF2-40B4-BE49-F238E27FC236}">
              <a16:creationId xmlns:a16="http://schemas.microsoft.com/office/drawing/2014/main" id="{BB1D0F27-1DEB-4154-8F12-5B257314A781}"/>
            </a:ext>
          </a:extLst>
        </xdr:cNvPr>
        <xdr:cNvCxnSpPr/>
      </xdr:nvCxnSpPr>
      <xdr:spPr>
        <a:xfrm>
          <a:off x="19812000" y="2717800"/>
          <a:ext cx="2311400" cy="0"/>
        </a:xfrm>
        <a:prstGeom prst="straightConnector1">
          <a:avLst/>
        </a:prstGeom>
        <a:ln w="6350"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368300</xdr:colOff>
      <xdr:row>2</xdr:row>
      <xdr:rowOff>412750</xdr:rowOff>
    </xdr:from>
    <xdr:to>
      <xdr:col>19</xdr:col>
      <xdr:colOff>368300</xdr:colOff>
      <xdr:row>2</xdr:row>
      <xdr:rowOff>412750</xdr:rowOff>
    </xdr:to>
    <xdr:cxnSp macro="">
      <xdr:nvCxnSpPr>
        <xdr:cNvPr id="36" name="Přímá spojnice se šipkou 35">
          <a:extLst>
            <a:ext uri="{FF2B5EF4-FFF2-40B4-BE49-F238E27FC236}">
              <a16:creationId xmlns:a16="http://schemas.microsoft.com/office/drawing/2014/main" id="{EACD4A05-13DE-455D-A938-45A3EEF2CFE9}"/>
            </a:ext>
          </a:extLst>
        </xdr:cNvPr>
        <xdr:cNvCxnSpPr/>
      </xdr:nvCxnSpPr>
      <xdr:spPr>
        <a:xfrm>
          <a:off x="23634700" y="908050"/>
          <a:ext cx="1955800" cy="0"/>
        </a:xfrm>
        <a:prstGeom prst="straightConnector1">
          <a:avLst/>
        </a:prstGeom>
        <a:ln w="6350"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254000</xdr:colOff>
      <xdr:row>9</xdr:row>
      <xdr:rowOff>127000</xdr:rowOff>
    </xdr:from>
    <xdr:to>
      <xdr:col>19</xdr:col>
      <xdr:colOff>254000</xdr:colOff>
      <xdr:row>9</xdr:row>
      <xdr:rowOff>127000</xdr:rowOff>
    </xdr:to>
    <xdr:cxnSp macro="">
      <xdr:nvCxnSpPr>
        <xdr:cNvPr id="38" name="Přímá spojnice se šipkou 37">
          <a:extLst>
            <a:ext uri="{FF2B5EF4-FFF2-40B4-BE49-F238E27FC236}">
              <a16:creationId xmlns:a16="http://schemas.microsoft.com/office/drawing/2014/main" id="{584F7828-BCD1-4759-A089-9358DFE2110B}"/>
            </a:ext>
          </a:extLst>
        </xdr:cNvPr>
        <xdr:cNvCxnSpPr/>
      </xdr:nvCxnSpPr>
      <xdr:spPr>
        <a:xfrm>
          <a:off x="24625300" y="3898900"/>
          <a:ext cx="1651000" cy="0"/>
        </a:xfrm>
        <a:prstGeom prst="straightConnector1">
          <a:avLst/>
        </a:prstGeom>
        <a:ln w="6350"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241300</xdr:colOff>
      <xdr:row>9</xdr:row>
      <xdr:rowOff>139700</xdr:rowOff>
    </xdr:from>
    <xdr:to>
      <xdr:col>23</xdr:col>
      <xdr:colOff>241300</xdr:colOff>
      <xdr:row>9</xdr:row>
      <xdr:rowOff>139700</xdr:rowOff>
    </xdr:to>
    <xdr:cxnSp macro="">
      <xdr:nvCxnSpPr>
        <xdr:cNvPr id="5" name="Přímá spojnice se šipkou 37">
          <a:extLst>
            <a:ext uri="{FF2B5EF4-FFF2-40B4-BE49-F238E27FC236}">
              <a16:creationId xmlns:a16="http://schemas.microsoft.com/office/drawing/2014/main" id="{0C3AA429-CEEF-5142-BC27-618C23F71B26}"/>
            </a:ext>
          </a:extLst>
        </xdr:cNvPr>
        <xdr:cNvCxnSpPr/>
      </xdr:nvCxnSpPr>
      <xdr:spPr>
        <a:xfrm>
          <a:off x="27978100" y="3911600"/>
          <a:ext cx="1651000" cy="0"/>
        </a:xfrm>
        <a:prstGeom prst="straightConnector1">
          <a:avLst/>
        </a:prstGeom>
        <a:ln w="6350"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38100</xdr:colOff>
      <xdr:row>22</xdr:row>
      <xdr:rowOff>114300</xdr:rowOff>
    </xdr:from>
    <xdr:to>
      <xdr:col>5</xdr:col>
      <xdr:colOff>609600</xdr:colOff>
      <xdr:row>22</xdr:row>
      <xdr:rowOff>114300</xdr:rowOff>
    </xdr:to>
    <xdr:cxnSp macro="">
      <xdr:nvCxnSpPr>
        <xdr:cNvPr id="9" name="Přímá spojnice se šipkou 11">
          <a:extLst>
            <a:ext uri="{FF2B5EF4-FFF2-40B4-BE49-F238E27FC236}">
              <a16:creationId xmlns:a16="http://schemas.microsoft.com/office/drawing/2014/main" id="{546EA0AE-5B77-9640-9BD4-84B0257F5206}"/>
            </a:ext>
          </a:extLst>
        </xdr:cNvPr>
        <xdr:cNvCxnSpPr/>
      </xdr:nvCxnSpPr>
      <xdr:spPr>
        <a:xfrm>
          <a:off x="9156700" y="5867400"/>
          <a:ext cx="762000" cy="0"/>
        </a:xfrm>
        <a:prstGeom prst="straightConnector1">
          <a:avLst/>
        </a:prstGeom>
        <a:ln w="6350"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3759200</xdr:colOff>
      <xdr:row>28</xdr:row>
      <xdr:rowOff>88900</xdr:rowOff>
    </xdr:from>
    <xdr:to>
      <xdr:col>5</xdr:col>
      <xdr:colOff>635000</xdr:colOff>
      <xdr:row>33</xdr:row>
      <xdr:rowOff>177800</xdr:rowOff>
    </xdr:to>
    <xdr:cxnSp macro="">
      <xdr:nvCxnSpPr>
        <xdr:cNvPr id="10" name="Přímá spojnice se šipkou 18">
          <a:extLst>
            <a:ext uri="{FF2B5EF4-FFF2-40B4-BE49-F238E27FC236}">
              <a16:creationId xmlns:a16="http://schemas.microsoft.com/office/drawing/2014/main" id="{E7F5987B-ED6B-084A-A8DC-9C09C2123EB0}"/>
            </a:ext>
          </a:extLst>
        </xdr:cNvPr>
        <xdr:cNvCxnSpPr/>
      </xdr:nvCxnSpPr>
      <xdr:spPr>
        <a:xfrm>
          <a:off x="7797800" y="7340600"/>
          <a:ext cx="2146300" cy="1333500"/>
        </a:xfrm>
        <a:prstGeom prst="straightConnector1">
          <a:avLst/>
        </a:prstGeom>
        <a:ln w="6350"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520700</xdr:colOff>
      <xdr:row>22</xdr:row>
      <xdr:rowOff>127000</xdr:rowOff>
    </xdr:from>
    <xdr:to>
      <xdr:col>11</xdr:col>
      <xdr:colOff>533400</xdr:colOff>
      <xdr:row>23</xdr:row>
      <xdr:rowOff>50800</xdr:rowOff>
    </xdr:to>
    <xdr:cxnSp macro="">
      <xdr:nvCxnSpPr>
        <xdr:cNvPr id="13" name="Přímá spojnice se šipkou 21">
          <a:extLst>
            <a:ext uri="{FF2B5EF4-FFF2-40B4-BE49-F238E27FC236}">
              <a16:creationId xmlns:a16="http://schemas.microsoft.com/office/drawing/2014/main" id="{2D724BD7-7BF2-5D4E-B174-904E4DF916F9}"/>
            </a:ext>
          </a:extLst>
        </xdr:cNvPr>
        <xdr:cNvCxnSpPr/>
      </xdr:nvCxnSpPr>
      <xdr:spPr>
        <a:xfrm flipV="1">
          <a:off x="16357600" y="5880100"/>
          <a:ext cx="2044700" cy="165100"/>
        </a:xfrm>
        <a:prstGeom prst="straightConnector1">
          <a:avLst/>
        </a:prstGeom>
        <a:ln w="6350"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266700</xdr:colOff>
      <xdr:row>28</xdr:row>
      <xdr:rowOff>203200</xdr:rowOff>
    </xdr:from>
    <xdr:to>
      <xdr:col>11</xdr:col>
      <xdr:colOff>533400</xdr:colOff>
      <xdr:row>30</xdr:row>
      <xdr:rowOff>88900</xdr:rowOff>
    </xdr:to>
    <xdr:cxnSp macro="">
      <xdr:nvCxnSpPr>
        <xdr:cNvPr id="14" name="Přímá spojnice se šipkou 26">
          <a:extLst>
            <a:ext uri="{FF2B5EF4-FFF2-40B4-BE49-F238E27FC236}">
              <a16:creationId xmlns:a16="http://schemas.microsoft.com/office/drawing/2014/main" id="{348527F4-24DE-354B-91A1-2CA508E75297}"/>
            </a:ext>
          </a:extLst>
        </xdr:cNvPr>
        <xdr:cNvCxnSpPr/>
      </xdr:nvCxnSpPr>
      <xdr:spPr>
        <a:xfrm flipV="1">
          <a:off x="16103600" y="7454900"/>
          <a:ext cx="2298700" cy="381000"/>
        </a:xfrm>
        <a:prstGeom prst="straightConnector1">
          <a:avLst/>
        </a:prstGeom>
        <a:ln w="6350"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241300</xdr:colOff>
      <xdr:row>22</xdr:row>
      <xdr:rowOff>127000</xdr:rowOff>
    </xdr:from>
    <xdr:to>
      <xdr:col>15</xdr:col>
      <xdr:colOff>482600</xdr:colOff>
      <xdr:row>22</xdr:row>
      <xdr:rowOff>127000</xdr:rowOff>
    </xdr:to>
    <xdr:cxnSp macro="">
      <xdr:nvCxnSpPr>
        <xdr:cNvPr id="15" name="Přímá spojnice se šipkou 29">
          <a:extLst>
            <a:ext uri="{FF2B5EF4-FFF2-40B4-BE49-F238E27FC236}">
              <a16:creationId xmlns:a16="http://schemas.microsoft.com/office/drawing/2014/main" id="{118985E4-9664-3744-98DA-A16925C78F7B}"/>
            </a:ext>
          </a:extLst>
        </xdr:cNvPr>
        <xdr:cNvCxnSpPr/>
      </xdr:nvCxnSpPr>
      <xdr:spPr>
        <a:xfrm>
          <a:off x="19824700" y="5880100"/>
          <a:ext cx="2209800" cy="0"/>
        </a:xfrm>
        <a:prstGeom prst="straightConnector1">
          <a:avLst/>
        </a:prstGeom>
        <a:ln w="6350"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203200</xdr:colOff>
      <xdr:row>28</xdr:row>
      <xdr:rowOff>114300</xdr:rowOff>
    </xdr:from>
    <xdr:to>
      <xdr:col>15</xdr:col>
      <xdr:colOff>571500</xdr:colOff>
      <xdr:row>28</xdr:row>
      <xdr:rowOff>114300</xdr:rowOff>
    </xdr:to>
    <xdr:cxnSp macro="">
      <xdr:nvCxnSpPr>
        <xdr:cNvPr id="16" name="Přímá spojnice se šipkou 34">
          <a:extLst>
            <a:ext uri="{FF2B5EF4-FFF2-40B4-BE49-F238E27FC236}">
              <a16:creationId xmlns:a16="http://schemas.microsoft.com/office/drawing/2014/main" id="{F93176BE-A456-5F4D-9929-7A196DAB8C13}"/>
            </a:ext>
          </a:extLst>
        </xdr:cNvPr>
        <xdr:cNvCxnSpPr/>
      </xdr:nvCxnSpPr>
      <xdr:spPr>
        <a:xfrm>
          <a:off x="19786600" y="7366000"/>
          <a:ext cx="2336800" cy="0"/>
        </a:xfrm>
        <a:prstGeom prst="straightConnector1">
          <a:avLst/>
        </a:prstGeom>
        <a:ln w="6350"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203200</xdr:colOff>
      <xdr:row>22</xdr:row>
      <xdr:rowOff>95250</xdr:rowOff>
    </xdr:from>
    <xdr:to>
      <xdr:col>19</xdr:col>
      <xdr:colOff>203200</xdr:colOff>
      <xdr:row>22</xdr:row>
      <xdr:rowOff>95250</xdr:rowOff>
    </xdr:to>
    <xdr:cxnSp macro="">
      <xdr:nvCxnSpPr>
        <xdr:cNvPr id="17" name="Přímá spojnice se šipkou 35">
          <a:extLst>
            <a:ext uri="{FF2B5EF4-FFF2-40B4-BE49-F238E27FC236}">
              <a16:creationId xmlns:a16="http://schemas.microsoft.com/office/drawing/2014/main" id="{DF76CE07-CA4D-234B-BA97-450994D148A6}"/>
            </a:ext>
          </a:extLst>
        </xdr:cNvPr>
        <xdr:cNvCxnSpPr/>
      </xdr:nvCxnSpPr>
      <xdr:spPr>
        <a:xfrm>
          <a:off x="25603200" y="577850"/>
          <a:ext cx="1651000" cy="0"/>
        </a:xfrm>
        <a:prstGeom prst="straightConnector1">
          <a:avLst/>
        </a:prstGeom>
        <a:ln w="6350"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254000</xdr:colOff>
      <xdr:row>28</xdr:row>
      <xdr:rowOff>127000</xdr:rowOff>
    </xdr:from>
    <xdr:to>
      <xdr:col>19</xdr:col>
      <xdr:colOff>254000</xdr:colOff>
      <xdr:row>28</xdr:row>
      <xdr:rowOff>127000</xdr:rowOff>
    </xdr:to>
    <xdr:cxnSp macro="">
      <xdr:nvCxnSpPr>
        <xdr:cNvPr id="18" name="Přímá spojnice se šipkou 37">
          <a:extLst>
            <a:ext uri="{FF2B5EF4-FFF2-40B4-BE49-F238E27FC236}">
              <a16:creationId xmlns:a16="http://schemas.microsoft.com/office/drawing/2014/main" id="{5F2C3007-A7ED-A94B-B3C7-51F8BAC8AB80}"/>
            </a:ext>
          </a:extLst>
        </xdr:cNvPr>
        <xdr:cNvCxnSpPr/>
      </xdr:nvCxnSpPr>
      <xdr:spPr>
        <a:xfrm>
          <a:off x="25654000" y="4356100"/>
          <a:ext cx="1651000" cy="0"/>
        </a:xfrm>
        <a:prstGeom prst="straightConnector1">
          <a:avLst/>
        </a:prstGeom>
        <a:ln w="6350"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279400</xdr:colOff>
      <xdr:row>22</xdr:row>
      <xdr:rowOff>133350</xdr:rowOff>
    </xdr:from>
    <xdr:to>
      <xdr:col>23</xdr:col>
      <xdr:colOff>279400</xdr:colOff>
      <xdr:row>22</xdr:row>
      <xdr:rowOff>133350</xdr:rowOff>
    </xdr:to>
    <xdr:cxnSp macro="">
      <xdr:nvCxnSpPr>
        <xdr:cNvPr id="21" name="Přímá spojnice se šipkou 35">
          <a:extLst>
            <a:ext uri="{FF2B5EF4-FFF2-40B4-BE49-F238E27FC236}">
              <a16:creationId xmlns:a16="http://schemas.microsoft.com/office/drawing/2014/main" id="{79D89050-AF7D-024F-96BF-D52CF75A7AE3}"/>
            </a:ext>
          </a:extLst>
        </xdr:cNvPr>
        <xdr:cNvCxnSpPr/>
      </xdr:nvCxnSpPr>
      <xdr:spPr>
        <a:xfrm>
          <a:off x="29044900" y="615950"/>
          <a:ext cx="1651000" cy="0"/>
        </a:xfrm>
        <a:prstGeom prst="straightConnector1">
          <a:avLst/>
        </a:prstGeom>
        <a:ln w="6350"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241300</xdr:colOff>
      <xdr:row>28</xdr:row>
      <xdr:rowOff>139700</xdr:rowOff>
    </xdr:from>
    <xdr:to>
      <xdr:col>23</xdr:col>
      <xdr:colOff>241300</xdr:colOff>
      <xdr:row>28</xdr:row>
      <xdr:rowOff>139700</xdr:rowOff>
    </xdr:to>
    <xdr:cxnSp macro="">
      <xdr:nvCxnSpPr>
        <xdr:cNvPr id="23" name="Přímá spojnice se šipkou 37">
          <a:extLst>
            <a:ext uri="{FF2B5EF4-FFF2-40B4-BE49-F238E27FC236}">
              <a16:creationId xmlns:a16="http://schemas.microsoft.com/office/drawing/2014/main" id="{4A9E751E-370C-2D4A-9722-CE3798BE877A}"/>
            </a:ext>
          </a:extLst>
        </xdr:cNvPr>
        <xdr:cNvCxnSpPr/>
      </xdr:nvCxnSpPr>
      <xdr:spPr>
        <a:xfrm>
          <a:off x="29006800" y="4368800"/>
          <a:ext cx="1651000" cy="0"/>
        </a:xfrm>
        <a:prstGeom prst="straightConnector1">
          <a:avLst/>
        </a:prstGeom>
        <a:ln w="6350"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3721100</xdr:colOff>
      <xdr:row>28</xdr:row>
      <xdr:rowOff>88900</xdr:rowOff>
    </xdr:from>
    <xdr:to>
      <xdr:col>5</xdr:col>
      <xdr:colOff>596900</xdr:colOff>
      <xdr:row>28</xdr:row>
      <xdr:rowOff>88900</xdr:rowOff>
    </xdr:to>
    <xdr:cxnSp macro="">
      <xdr:nvCxnSpPr>
        <xdr:cNvPr id="24" name="Přímá spojnice se šipkou 19">
          <a:extLst>
            <a:ext uri="{FF2B5EF4-FFF2-40B4-BE49-F238E27FC236}">
              <a16:creationId xmlns:a16="http://schemas.microsoft.com/office/drawing/2014/main" id="{656D7178-748D-694B-90FE-618F842E1165}"/>
            </a:ext>
          </a:extLst>
        </xdr:cNvPr>
        <xdr:cNvCxnSpPr/>
      </xdr:nvCxnSpPr>
      <xdr:spPr>
        <a:xfrm>
          <a:off x="7759700" y="7340600"/>
          <a:ext cx="2146300" cy="0"/>
        </a:xfrm>
        <a:prstGeom prst="straightConnector1">
          <a:avLst/>
        </a:prstGeom>
        <a:ln w="6350"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15119</xdr:colOff>
      <xdr:row>41</xdr:row>
      <xdr:rowOff>120953</xdr:rowOff>
    </xdr:from>
    <xdr:to>
      <xdr:col>5</xdr:col>
      <xdr:colOff>609600</xdr:colOff>
      <xdr:row>41</xdr:row>
      <xdr:rowOff>127000</xdr:rowOff>
    </xdr:to>
    <xdr:cxnSp macro="">
      <xdr:nvCxnSpPr>
        <xdr:cNvPr id="28" name="Přímá spojnice se šipkou 11">
          <a:extLst>
            <a:ext uri="{FF2B5EF4-FFF2-40B4-BE49-F238E27FC236}">
              <a16:creationId xmlns:a16="http://schemas.microsoft.com/office/drawing/2014/main" id="{EEFB2CB4-2CCD-8546-A885-FAD297961BF6}"/>
            </a:ext>
          </a:extLst>
        </xdr:cNvPr>
        <xdr:cNvCxnSpPr/>
      </xdr:nvCxnSpPr>
      <xdr:spPr>
        <a:xfrm>
          <a:off x="9324219" y="10903253"/>
          <a:ext cx="594481" cy="6047"/>
        </a:xfrm>
        <a:prstGeom prst="straightConnector1">
          <a:avLst/>
        </a:prstGeom>
        <a:ln w="6350"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3670300</xdr:colOff>
      <xdr:row>47</xdr:row>
      <xdr:rowOff>139700</xdr:rowOff>
    </xdr:from>
    <xdr:to>
      <xdr:col>5</xdr:col>
      <xdr:colOff>520700</xdr:colOff>
      <xdr:row>47</xdr:row>
      <xdr:rowOff>139700</xdr:rowOff>
    </xdr:to>
    <xdr:cxnSp macro="">
      <xdr:nvCxnSpPr>
        <xdr:cNvPr id="29" name="Přímá spojnice se šipkou 18">
          <a:extLst>
            <a:ext uri="{FF2B5EF4-FFF2-40B4-BE49-F238E27FC236}">
              <a16:creationId xmlns:a16="http://schemas.microsoft.com/office/drawing/2014/main" id="{5DCACE77-CD0A-7E4A-AA7F-C45811F1A14D}"/>
            </a:ext>
          </a:extLst>
        </xdr:cNvPr>
        <xdr:cNvCxnSpPr/>
      </xdr:nvCxnSpPr>
      <xdr:spPr>
        <a:xfrm>
          <a:off x="7708900" y="12420600"/>
          <a:ext cx="2120900" cy="0"/>
        </a:xfrm>
        <a:prstGeom prst="straightConnector1">
          <a:avLst/>
        </a:prstGeom>
        <a:ln w="6350"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685800</xdr:colOff>
      <xdr:row>41</xdr:row>
      <xdr:rowOff>139700</xdr:rowOff>
    </xdr:from>
    <xdr:to>
      <xdr:col>11</xdr:col>
      <xdr:colOff>590550</xdr:colOff>
      <xdr:row>42</xdr:row>
      <xdr:rowOff>25400</xdr:rowOff>
    </xdr:to>
    <xdr:cxnSp macro="">
      <xdr:nvCxnSpPr>
        <xdr:cNvPr id="32" name="Přímá spojnice se šipkou 21">
          <a:extLst>
            <a:ext uri="{FF2B5EF4-FFF2-40B4-BE49-F238E27FC236}">
              <a16:creationId xmlns:a16="http://schemas.microsoft.com/office/drawing/2014/main" id="{6F1C69BC-7C43-E143-94F5-9A44574C63D5}"/>
            </a:ext>
          </a:extLst>
        </xdr:cNvPr>
        <xdr:cNvCxnSpPr/>
      </xdr:nvCxnSpPr>
      <xdr:spPr>
        <a:xfrm flipV="1">
          <a:off x="15798800" y="10922000"/>
          <a:ext cx="2660650" cy="127000"/>
        </a:xfrm>
        <a:prstGeom prst="straightConnector1">
          <a:avLst/>
        </a:prstGeom>
        <a:ln w="6350"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673100</xdr:colOff>
      <xdr:row>47</xdr:row>
      <xdr:rowOff>152400</xdr:rowOff>
    </xdr:from>
    <xdr:to>
      <xdr:col>11</xdr:col>
      <xdr:colOff>558800</xdr:colOff>
      <xdr:row>49</xdr:row>
      <xdr:rowOff>165100</xdr:rowOff>
    </xdr:to>
    <xdr:cxnSp macro="">
      <xdr:nvCxnSpPr>
        <xdr:cNvPr id="33" name="Přímá spojnice se šipkou 26">
          <a:extLst>
            <a:ext uri="{FF2B5EF4-FFF2-40B4-BE49-F238E27FC236}">
              <a16:creationId xmlns:a16="http://schemas.microsoft.com/office/drawing/2014/main" id="{846F812C-9ED8-8B4D-A691-E25335424C22}"/>
            </a:ext>
          </a:extLst>
        </xdr:cNvPr>
        <xdr:cNvCxnSpPr/>
      </xdr:nvCxnSpPr>
      <xdr:spPr>
        <a:xfrm flipV="1">
          <a:off x="15786100" y="12433300"/>
          <a:ext cx="2641600" cy="520700"/>
        </a:xfrm>
        <a:prstGeom prst="straightConnector1">
          <a:avLst/>
        </a:prstGeom>
        <a:ln w="6350"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241300</xdr:colOff>
      <xdr:row>41</xdr:row>
      <xdr:rowOff>107950</xdr:rowOff>
    </xdr:from>
    <xdr:to>
      <xdr:col>15</xdr:col>
      <xdr:colOff>546100</xdr:colOff>
      <xdr:row>41</xdr:row>
      <xdr:rowOff>127000</xdr:rowOff>
    </xdr:to>
    <xdr:cxnSp macro="">
      <xdr:nvCxnSpPr>
        <xdr:cNvPr id="34" name="Přímá spojnice se šipkou 29">
          <a:extLst>
            <a:ext uri="{FF2B5EF4-FFF2-40B4-BE49-F238E27FC236}">
              <a16:creationId xmlns:a16="http://schemas.microsoft.com/office/drawing/2014/main" id="{40D2054B-9E58-C443-92ED-7E749D74683F}"/>
            </a:ext>
          </a:extLst>
        </xdr:cNvPr>
        <xdr:cNvCxnSpPr/>
      </xdr:nvCxnSpPr>
      <xdr:spPr>
        <a:xfrm flipV="1">
          <a:off x="22288500" y="590550"/>
          <a:ext cx="1943100" cy="19050"/>
        </a:xfrm>
        <a:prstGeom prst="straightConnector1">
          <a:avLst/>
        </a:prstGeom>
        <a:ln w="6350"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203200</xdr:colOff>
      <xdr:row>47</xdr:row>
      <xdr:rowOff>101600</xdr:rowOff>
    </xdr:from>
    <xdr:to>
      <xdr:col>15</xdr:col>
      <xdr:colOff>546100</xdr:colOff>
      <xdr:row>47</xdr:row>
      <xdr:rowOff>114300</xdr:rowOff>
    </xdr:to>
    <xdr:cxnSp macro="">
      <xdr:nvCxnSpPr>
        <xdr:cNvPr id="37" name="Přímá spojnice se šipkou 34">
          <a:extLst>
            <a:ext uri="{FF2B5EF4-FFF2-40B4-BE49-F238E27FC236}">
              <a16:creationId xmlns:a16="http://schemas.microsoft.com/office/drawing/2014/main" id="{3B094611-FA11-5245-9143-250B5BE1473C}"/>
            </a:ext>
          </a:extLst>
        </xdr:cNvPr>
        <xdr:cNvCxnSpPr/>
      </xdr:nvCxnSpPr>
      <xdr:spPr>
        <a:xfrm flipV="1">
          <a:off x="22250400" y="4330700"/>
          <a:ext cx="1981200" cy="12700"/>
        </a:xfrm>
        <a:prstGeom prst="straightConnector1">
          <a:avLst/>
        </a:prstGeom>
        <a:ln w="6350"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203200</xdr:colOff>
      <xdr:row>41</xdr:row>
      <xdr:rowOff>95250</xdr:rowOff>
    </xdr:from>
    <xdr:to>
      <xdr:col>19</xdr:col>
      <xdr:colOff>203200</xdr:colOff>
      <xdr:row>41</xdr:row>
      <xdr:rowOff>95250</xdr:rowOff>
    </xdr:to>
    <xdr:cxnSp macro="">
      <xdr:nvCxnSpPr>
        <xdr:cNvPr id="39" name="Přímá spojnice se šipkou 35">
          <a:extLst>
            <a:ext uri="{FF2B5EF4-FFF2-40B4-BE49-F238E27FC236}">
              <a16:creationId xmlns:a16="http://schemas.microsoft.com/office/drawing/2014/main" id="{B082C0F0-F475-C743-AA7A-F65E42AC01A1}"/>
            </a:ext>
          </a:extLst>
        </xdr:cNvPr>
        <xdr:cNvCxnSpPr/>
      </xdr:nvCxnSpPr>
      <xdr:spPr>
        <a:xfrm>
          <a:off x="25603200" y="577850"/>
          <a:ext cx="1651000" cy="0"/>
        </a:xfrm>
        <a:prstGeom prst="straightConnector1">
          <a:avLst/>
        </a:prstGeom>
        <a:ln w="6350"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254000</xdr:colOff>
      <xdr:row>47</xdr:row>
      <xdr:rowOff>127000</xdr:rowOff>
    </xdr:from>
    <xdr:to>
      <xdr:col>19</xdr:col>
      <xdr:colOff>254000</xdr:colOff>
      <xdr:row>47</xdr:row>
      <xdr:rowOff>127000</xdr:rowOff>
    </xdr:to>
    <xdr:cxnSp macro="">
      <xdr:nvCxnSpPr>
        <xdr:cNvPr id="40" name="Přímá spojnice se šipkou 37">
          <a:extLst>
            <a:ext uri="{FF2B5EF4-FFF2-40B4-BE49-F238E27FC236}">
              <a16:creationId xmlns:a16="http://schemas.microsoft.com/office/drawing/2014/main" id="{79E528E2-5381-EF49-8F15-49B308809432}"/>
            </a:ext>
          </a:extLst>
        </xdr:cNvPr>
        <xdr:cNvCxnSpPr/>
      </xdr:nvCxnSpPr>
      <xdr:spPr>
        <a:xfrm>
          <a:off x="25654000" y="4356100"/>
          <a:ext cx="1651000" cy="0"/>
        </a:xfrm>
        <a:prstGeom prst="straightConnector1">
          <a:avLst/>
        </a:prstGeom>
        <a:ln w="6350"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279400</xdr:colOff>
      <xdr:row>41</xdr:row>
      <xdr:rowOff>133350</xdr:rowOff>
    </xdr:from>
    <xdr:to>
      <xdr:col>23</xdr:col>
      <xdr:colOff>279400</xdr:colOff>
      <xdr:row>41</xdr:row>
      <xdr:rowOff>133350</xdr:rowOff>
    </xdr:to>
    <xdr:cxnSp macro="">
      <xdr:nvCxnSpPr>
        <xdr:cNvPr id="41" name="Přímá spojnice se šipkou 35">
          <a:extLst>
            <a:ext uri="{FF2B5EF4-FFF2-40B4-BE49-F238E27FC236}">
              <a16:creationId xmlns:a16="http://schemas.microsoft.com/office/drawing/2014/main" id="{F427E9E4-05FF-8B4A-81F9-1DC1A156001F}"/>
            </a:ext>
          </a:extLst>
        </xdr:cNvPr>
        <xdr:cNvCxnSpPr/>
      </xdr:nvCxnSpPr>
      <xdr:spPr>
        <a:xfrm>
          <a:off x="29044900" y="615950"/>
          <a:ext cx="1651000" cy="0"/>
        </a:xfrm>
        <a:prstGeom prst="straightConnector1">
          <a:avLst/>
        </a:prstGeom>
        <a:ln w="6350"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241300</xdr:colOff>
      <xdr:row>47</xdr:row>
      <xdr:rowOff>139700</xdr:rowOff>
    </xdr:from>
    <xdr:to>
      <xdr:col>23</xdr:col>
      <xdr:colOff>241300</xdr:colOff>
      <xdr:row>47</xdr:row>
      <xdr:rowOff>139700</xdr:rowOff>
    </xdr:to>
    <xdr:cxnSp macro="">
      <xdr:nvCxnSpPr>
        <xdr:cNvPr id="42" name="Přímá spojnice se šipkou 37">
          <a:extLst>
            <a:ext uri="{FF2B5EF4-FFF2-40B4-BE49-F238E27FC236}">
              <a16:creationId xmlns:a16="http://schemas.microsoft.com/office/drawing/2014/main" id="{5BC9034F-CCC1-F844-8EA0-76837E91F017}"/>
            </a:ext>
          </a:extLst>
        </xdr:cNvPr>
        <xdr:cNvCxnSpPr/>
      </xdr:nvCxnSpPr>
      <xdr:spPr>
        <a:xfrm>
          <a:off x="29006800" y="4368800"/>
          <a:ext cx="1651000" cy="0"/>
        </a:xfrm>
        <a:prstGeom prst="straightConnector1">
          <a:avLst/>
        </a:prstGeom>
        <a:ln w="6350"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2044700</xdr:colOff>
      <xdr:row>22</xdr:row>
      <xdr:rowOff>241300</xdr:rowOff>
    </xdr:from>
    <xdr:to>
      <xdr:col>2</xdr:col>
      <xdr:colOff>838200</xdr:colOff>
      <xdr:row>25</xdr:row>
      <xdr:rowOff>101600</xdr:rowOff>
    </xdr:to>
    <xdr:cxnSp macro="">
      <xdr:nvCxnSpPr>
        <xdr:cNvPr id="48" name="Přímá spojnice se šipkou 2">
          <a:extLst>
            <a:ext uri="{FF2B5EF4-FFF2-40B4-BE49-F238E27FC236}">
              <a16:creationId xmlns:a16="http://schemas.microsoft.com/office/drawing/2014/main" id="{705AD093-E476-9449-AFC8-0D854971B4CE}"/>
            </a:ext>
          </a:extLst>
        </xdr:cNvPr>
        <xdr:cNvCxnSpPr/>
      </xdr:nvCxnSpPr>
      <xdr:spPr>
        <a:xfrm flipV="1">
          <a:off x="2717800" y="5994400"/>
          <a:ext cx="1117600" cy="876300"/>
        </a:xfrm>
        <a:prstGeom prst="straightConnector1">
          <a:avLst/>
        </a:prstGeom>
        <a:ln w="6350">
          <a:solidFill>
            <a:schemeClr val="tx1"/>
          </a:solidFill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2247900</xdr:colOff>
      <xdr:row>41</xdr:row>
      <xdr:rowOff>203200</xdr:rowOff>
    </xdr:from>
    <xdr:to>
      <xdr:col>2</xdr:col>
      <xdr:colOff>850900</xdr:colOff>
      <xdr:row>43</xdr:row>
      <xdr:rowOff>127000</xdr:rowOff>
    </xdr:to>
    <xdr:cxnSp macro="">
      <xdr:nvCxnSpPr>
        <xdr:cNvPr id="54" name="Přímá spojnice se šipkou 2">
          <a:extLst>
            <a:ext uri="{FF2B5EF4-FFF2-40B4-BE49-F238E27FC236}">
              <a16:creationId xmlns:a16="http://schemas.microsoft.com/office/drawing/2014/main" id="{3101EF94-1CC0-B146-8819-62F41A0D9088}"/>
            </a:ext>
          </a:extLst>
        </xdr:cNvPr>
        <xdr:cNvCxnSpPr/>
      </xdr:nvCxnSpPr>
      <xdr:spPr>
        <a:xfrm flipV="1">
          <a:off x="2921000" y="10985500"/>
          <a:ext cx="927100" cy="419100"/>
        </a:xfrm>
        <a:prstGeom prst="straightConnector1">
          <a:avLst/>
        </a:prstGeom>
        <a:ln w="6350">
          <a:solidFill>
            <a:schemeClr val="tx1"/>
          </a:solidFill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3680581</xdr:colOff>
      <xdr:row>47</xdr:row>
      <xdr:rowOff>146352</xdr:rowOff>
    </xdr:from>
    <xdr:to>
      <xdr:col>5</xdr:col>
      <xdr:colOff>533400</xdr:colOff>
      <xdr:row>52</xdr:row>
      <xdr:rowOff>101600</xdr:rowOff>
    </xdr:to>
    <xdr:cxnSp macro="">
      <xdr:nvCxnSpPr>
        <xdr:cNvPr id="55" name="Přímá spojnice se šipkou 3">
          <a:extLst>
            <a:ext uri="{FF2B5EF4-FFF2-40B4-BE49-F238E27FC236}">
              <a16:creationId xmlns:a16="http://schemas.microsoft.com/office/drawing/2014/main" id="{FC493AF1-DC50-9C40-B20A-B0B5FAF47608}"/>
            </a:ext>
          </a:extLst>
        </xdr:cNvPr>
        <xdr:cNvCxnSpPr/>
      </xdr:nvCxnSpPr>
      <xdr:spPr>
        <a:xfrm>
          <a:off x="7719181" y="12427252"/>
          <a:ext cx="2123319" cy="1212548"/>
        </a:xfrm>
        <a:prstGeom prst="straightConnector1">
          <a:avLst/>
        </a:prstGeom>
        <a:ln w="6350">
          <a:solidFill>
            <a:schemeClr val="tx1"/>
          </a:solidFill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2207381</xdr:colOff>
      <xdr:row>43</xdr:row>
      <xdr:rowOff>120952</xdr:rowOff>
    </xdr:from>
    <xdr:to>
      <xdr:col>2</xdr:col>
      <xdr:colOff>800100</xdr:colOff>
      <xdr:row>47</xdr:row>
      <xdr:rowOff>38100</xdr:rowOff>
    </xdr:to>
    <xdr:cxnSp macro="">
      <xdr:nvCxnSpPr>
        <xdr:cNvPr id="46" name="Přímá spojnice se šipkou 3">
          <a:extLst>
            <a:ext uri="{FF2B5EF4-FFF2-40B4-BE49-F238E27FC236}">
              <a16:creationId xmlns:a16="http://schemas.microsoft.com/office/drawing/2014/main" id="{93B6DE64-7D84-4649-A255-FF2AD818E3FD}"/>
            </a:ext>
          </a:extLst>
        </xdr:cNvPr>
        <xdr:cNvCxnSpPr/>
      </xdr:nvCxnSpPr>
      <xdr:spPr>
        <a:xfrm>
          <a:off x="2880481" y="11398552"/>
          <a:ext cx="916819" cy="920448"/>
        </a:xfrm>
        <a:prstGeom prst="straightConnector1">
          <a:avLst/>
        </a:prstGeom>
        <a:ln w="6350">
          <a:solidFill>
            <a:schemeClr val="tx1"/>
          </a:solidFill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2057400</xdr:colOff>
      <xdr:row>25</xdr:row>
      <xdr:rowOff>114300</xdr:rowOff>
    </xdr:from>
    <xdr:to>
      <xdr:col>2</xdr:col>
      <xdr:colOff>939800</xdr:colOff>
      <xdr:row>28</xdr:row>
      <xdr:rowOff>139700</xdr:rowOff>
    </xdr:to>
    <xdr:cxnSp macro="">
      <xdr:nvCxnSpPr>
        <xdr:cNvPr id="11" name="Přímá spojnice se šipkou 3">
          <a:extLst>
            <a:ext uri="{FF2B5EF4-FFF2-40B4-BE49-F238E27FC236}">
              <a16:creationId xmlns:a16="http://schemas.microsoft.com/office/drawing/2014/main" id="{8E964C8C-C212-5444-9CE3-22083000E86C}"/>
            </a:ext>
          </a:extLst>
        </xdr:cNvPr>
        <xdr:cNvCxnSpPr/>
      </xdr:nvCxnSpPr>
      <xdr:spPr>
        <a:xfrm>
          <a:off x="2730500" y="6616700"/>
          <a:ext cx="1206500" cy="774700"/>
        </a:xfrm>
        <a:prstGeom prst="straightConnector1">
          <a:avLst/>
        </a:prstGeom>
        <a:ln w="6350">
          <a:solidFill>
            <a:schemeClr val="tx1"/>
          </a:solidFill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254000</xdr:colOff>
      <xdr:row>2</xdr:row>
      <xdr:rowOff>381000</xdr:rowOff>
    </xdr:from>
    <xdr:to>
      <xdr:col>11</xdr:col>
      <xdr:colOff>254000</xdr:colOff>
      <xdr:row>2</xdr:row>
      <xdr:rowOff>381000</xdr:rowOff>
    </xdr:to>
    <xdr:cxnSp macro="">
      <xdr:nvCxnSpPr>
        <xdr:cNvPr id="53" name="Přímá spojnice se šipkou 29">
          <a:extLst>
            <a:ext uri="{FF2B5EF4-FFF2-40B4-BE49-F238E27FC236}">
              <a16:creationId xmlns:a16="http://schemas.microsoft.com/office/drawing/2014/main" id="{C5672623-A340-8542-AA6C-9CE74CA2CBF2}"/>
            </a:ext>
          </a:extLst>
        </xdr:cNvPr>
        <xdr:cNvCxnSpPr/>
      </xdr:nvCxnSpPr>
      <xdr:spPr>
        <a:xfrm>
          <a:off x="15367000" y="876300"/>
          <a:ext cx="2755900" cy="0"/>
        </a:xfrm>
        <a:prstGeom prst="straightConnector1">
          <a:avLst/>
        </a:prstGeom>
        <a:ln w="6350"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317500</xdr:colOff>
      <xdr:row>2</xdr:row>
      <xdr:rowOff>450850</xdr:rowOff>
    </xdr:from>
    <xdr:to>
      <xdr:col>23</xdr:col>
      <xdr:colOff>317500</xdr:colOff>
      <xdr:row>2</xdr:row>
      <xdr:rowOff>450850</xdr:rowOff>
    </xdr:to>
    <xdr:cxnSp macro="">
      <xdr:nvCxnSpPr>
        <xdr:cNvPr id="60" name="Přímá spojnice se šipkou 35">
          <a:extLst>
            <a:ext uri="{FF2B5EF4-FFF2-40B4-BE49-F238E27FC236}">
              <a16:creationId xmlns:a16="http://schemas.microsoft.com/office/drawing/2014/main" id="{B39A5AFC-0212-3609-4A5F-FB8629ED2E4E}"/>
            </a:ext>
          </a:extLst>
        </xdr:cNvPr>
        <xdr:cNvCxnSpPr/>
      </xdr:nvCxnSpPr>
      <xdr:spPr>
        <a:xfrm>
          <a:off x="27254200" y="946150"/>
          <a:ext cx="1917700" cy="0"/>
        </a:xfrm>
        <a:prstGeom prst="straightConnector1">
          <a:avLst/>
        </a:prstGeom>
        <a:ln w="6350"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4279900</xdr:colOff>
      <xdr:row>9</xdr:row>
      <xdr:rowOff>165100</xdr:rowOff>
    </xdr:from>
    <xdr:to>
      <xdr:col>5</xdr:col>
      <xdr:colOff>584200</xdr:colOff>
      <xdr:row>14</xdr:row>
      <xdr:rowOff>114300</xdr:rowOff>
    </xdr:to>
    <xdr:cxnSp macro="">
      <xdr:nvCxnSpPr>
        <xdr:cNvPr id="62" name="Přímá spojnice se šipkou 18">
          <a:extLst>
            <a:ext uri="{FF2B5EF4-FFF2-40B4-BE49-F238E27FC236}">
              <a16:creationId xmlns:a16="http://schemas.microsoft.com/office/drawing/2014/main" id="{0B616893-E3C5-074C-A093-5FE252E129F4}"/>
            </a:ext>
          </a:extLst>
        </xdr:cNvPr>
        <xdr:cNvCxnSpPr/>
      </xdr:nvCxnSpPr>
      <xdr:spPr>
        <a:xfrm>
          <a:off x="8318500" y="2425700"/>
          <a:ext cx="1574800" cy="1231900"/>
        </a:xfrm>
        <a:prstGeom prst="straightConnector1">
          <a:avLst/>
        </a:prstGeom>
        <a:ln w="6350"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558800</xdr:colOff>
      <xdr:row>9</xdr:row>
      <xdr:rowOff>177800</xdr:rowOff>
    </xdr:from>
    <xdr:to>
      <xdr:col>11</xdr:col>
      <xdr:colOff>520700</xdr:colOff>
      <xdr:row>14</xdr:row>
      <xdr:rowOff>431800</xdr:rowOff>
    </xdr:to>
    <xdr:cxnSp macro="">
      <xdr:nvCxnSpPr>
        <xdr:cNvPr id="2" name="Přímá spojnice se šipkou 29">
          <a:extLst>
            <a:ext uri="{FF2B5EF4-FFF2-40B4-BE49-F238E27FC236}">
              <a16:creationId xmlns:a16="http://schemas.microsoft.com/office/drawing/2014/main" id="{E7480B0C-8D3B-B64F-B4C7-EDB6BF60692E}"/>
            </a:ext>
          </a:extLst>
        </xdr:cNvPr>
        <xdr:cNvCxnSpPr/>
      </xdr:nvCxnSpPr>
      <xdr:spPr>
        <a:xfrm flipV="1">
          <a:off x="16395700" y="2438400"/>
          <a:ext cx="1993900" cy="1536700"/>
        </a:xfrm>
        <a:prstGeom prst="straightConnector1">
          <a:avLst/>
        </a:prstGeom>
        <a:ln w="6350"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K28"/>
  <sheetViews>
    <sheetView showGridLines="0" topLeftCell="B1" workbookViewId="0">
      <selection activeCell="N16" sqref="N16"/>
    </sheetView>
  </sheetViews>
  <sheetFormatPr baseColWidth="10" defaultColWidth="8.83203125" defaultRowHeight="21"/>
  <cols>
    <col min="1" max="1" width="4.1640625" style="71" customWidth="1"/>
    <col min="2" max="2" width="22.1640625" style="71" customWidth="1"/>
    <col min="3" max="3" width="76.6640625" style="79" customWidth="1"/>
    <col min="4" max="4" width="19.5" style="71" hidden="1" customWidth="1"/>
    <col min="5" max="5" width="10.6640625" style="71" customWidth="1"/>
    <col min="6" max="6" width="20.1640625" style="71" customWidth="1"/>
    <col min="7" max="7" width="27" style="88" customWidth="1"/>
    <col min="8" max="8" width="20.5" style="71" customWidth="1"/>
    <col min="9" max="9" width="22.33203125" style="71" customWidth="1"/>
    <col min="10" max="10" width="11.1640625" style="71" bestFit="1" customWidth="1"/>
    <col min="11" max="11" width="23" style="71" customWidth="1"/>
    <col min="12" max="16384" width="8.83203125" style="71"/>
  </cols>
  <sheetData>
    <row r="2" spans="2:11" ht="22" thickBot="1">
      <c r="J2" s="77"/>
    </row>
    <row r="3" spans="2:11" ht="44">
      <c r="B3" s="72" t="s">
        <v>17</v>
      </c>
      <c r="C3" s="81" t="s">
        <v>19</v>
      </c>
      <c r="D3" s="73"/>
      <c r="E3" s="73" t="s">
        <v>14</v>
      </c>
      <c r="F3" s="73" t="s">
        <v>18</v>
      </c>
      <c r="G3" s="112" t="s">
        <v>2</v>
      </c>
      <c r="H3" s="90" t="s">
        <v>37</v>
      </c>
      <c r="I3" s="93" t="s">
        <v>38</v>
      </c>
    </row>
    <row r="4" spans="2:11" ht="44">
      <c r="B4" s="78">
        <v>75231</v>
      </c>
      <c r="C4" s="80" t="s">
        <v>20</v>
      </c>
      <c r="E4" s="71">
        <v>0.94</v>
      </c>
      <c r="F4" s="218">
        <v>1394</v>
      </c>
      <c r="G4" s="88">
        <f>F4*E4</f>
        <v>1310.3599999999999</v>
      </c>
      <c r="H4" s="91">
        <f>G4</f>
        <v>1310.3599999999999</v>
      </c>
      <c r="I4" s="94">
        <f>G4</f>
        <v>1310.3599999999999</v>
      </c>
    </row>
    <row r="5" spans="2:11" ht="22">
      <c r="B5" s="142" t="s">
        <v>49</v>
      </c>
      <c r="C5" s="80" t="s">
        <v>50</v>
      </c>
      <c r="G5" s="88">
        <v>86.69</v>
      </c>
      <c r="H5" s="91">
        <f t="shared" ref="H5:H6" si="0">G5</f>
        <v>86.69</v>
      </c>
      <c r="I5" s="94">
        <f t="shared" ref="I5:I6" si="1">G5</f>
        <v>86.69</v>
      </c>
    </row>
    <row r="6" spans="2:11" ht="22">
      <c r="B6" s="143" t="s">
        <v>48</v>
      </c>
      <c r="C6" s="80" t="s">
        <v>24</v>
      </c>
      <c r="G6" s="88">
        <v>7818.94</v>
      </c>
      <c r="H6" s="91">
        <f t="shared" si="0"/>
        <v>7818.94</v>
      </c>
      <c r="I6" s="94">
        <f t="shared" si="1"/>
        <v>7818.94</v>
      </c>
    </row>
    <row r="7" spans="2:11" s="87" customFormat="1" ht="23" thickBot="1">
      <c r="B7" s="84"/>
      <c r="C7" s="85" t="s">
        <v>0</v>
      </c>
      <c r="D7" s="86"/>
      <c r="E7" s="86"/>
      <c r="F7" s="86"/>
      <c r="G7" s="89">
        <f>SUM(G4:G6)</f>
        <v>9215.99</v>
      </c>
      <c r="H7" s="92">
        <f>SUM(H4:H6)</f>
        <v>9215.99</v>
      </c>
      <c r="I7" s="95">
        <f>SUM(I4:I6)</f>
        <v>9215.99</v>
      </c>
      <c r="K7" s="122"/>
    </row>
    <row r="8" spans="2:11" ht="22" thickBot="1">
      <c r="F8" s="77"/>
    </row>
    <row r="9" spans="2:11" ht="22">
      <c r="B9" s="72" t="s">
        <v>17</v>
      </c>
      <c r="C9" s="81" t="s">
        <v>25</v>
      </c>
      <c r="D9" s="73"/>
      <c r="E9" s="73" t="s">
        <v>14</v>
      </c>
      <c r="F9" s="73" t="s">
        <v>18</v>
      </c>
      <c r="G9" s="112" t="s">
        <v>2</v>
      </c>
      <c r="H9" s="90" t="s">
        <v>37</v>
      </c>
      <c r="I9" s="93" t="s">
        <v>38</v>
      </c>
    </row>
    <row r="10" spans="2:11" ht="22">
      <c r="B10" s="78" t="s">
        <v>26</v>
      </c>
      <c r="C10" s="124" t="s">
        <v>30</v>
      </c>
      <c r="E10" s="71">
        <v>0.94</v>
      </c>
      <c r="F10" s="218">
        <v>33117</v>
      </c>
      <c r="G10" s="88">
        <f>F10*E10</f>
        <v>31129.98</v>
      </c>
      <c r="H10" s="91">
        <f>G10</f>
        <v>31129.98</v>
      </c>
      <c r="I10" s="94">
        <f>G10</f>
        <v>31129.98</v>
      </c>
    </row>
    <row r="11" spans="2:11" ht="22">
      <c r="B11" s="78"/>
      <c r="C11" s="124" t="s">
        <v>27</v>
      </c>
      <c r="G11" s="88">
        <v>25600</v>
      </c>
      <c r="H11" s="91">
        <f>G11*1.1</f>
        <v>28160.000000000004</v>
      </c>
      <c r="I11" s="94">
        <f>G11*0.9</f>
        <v>23040</v>
      </c>
    </row>
    <row r="12" spans="2:11" ht="22">
      <c r="B12" s="78"/>
      <c r="C12" s="124" t="s">
        <v>28</v>
      </c>
      <c r="E12" s="71">
        <v>0</v>
      </c>
      <c r="G12" s="88">
        <v>2205</v>
      </c>
      <c r="H12" s="91">
        <f>G12*1.1</f>
        <v>2425.5</v>
      </c>
      <c r="I12" s="94">
        <f>G12*0.9</f>
        <v>1984.5</v>
      </c>
    </row>
    <row r="13" spans="2:11" ht="22">
      <c r="B13" s="74"/>
      <c r="C13" s="124" t="s">
        <v>29</v>
      </c>
      <c r="G13" s="88">
        <v>770</v>
      </c>
      <c r="H13" s="91">
        <f t="shared" ref="H13" si="2">G13*1.1</f>
        <v>847.00000000000011</v>
      </c>
      <c r="I13" s="94">
        <f t="shared" ref="I13" si="3">G13*0.9</f>
        <v>693</v>
      </c>
    </row>
    <row r="14" spans="2:11" ht="22">
      <c r="B14" s="142" t="s">
        <v>49</v>
      </c>
      <c r="C14" s="80" t="s">
        <v>50</v>
      </c>
      <c r="G14" s="88">
        <v>86.69</v>
      </c>
      <c r="H14" s="91">
        <f>G14</f>
        <v>86.69</v>
      </c>
      <c r="I14" s="94">
        <f>G14</f>
        <v>86.69</v>
      </c>
    </row>
    <row r="15" spans="2:11" ht="44">
      <c r="B15" s="186" t="s">
        <v>70</v>
      </c>
      <c r="C15" s="124" t="s">
        <v>47</v>
      </c>
      <c r="G15" s="88">
        <v>16946</v>
      </c>
      <c r="H15" s="91">
        <f>G15</f>
        <v>16946</v>
      </c>
      <c r="I15" s="94">
        <f>G15</f>
        <v>16946</v>
      </c>
    </row>
    <row r="16" spans="2:11" s="87" customFormat="1" ht="23" thickBot="1">
      <c r="B16" s="84"/>
      <c r="C16" s="85" t="s">
        <v>0</v>
      </c>
      <c r="D16" s="86"/>
      <c r="E16" s="86"/>
      <c r="F16" s="86"/>
      <c r="G16" s="89">
        <f>SUM(G10:G15)</f>
        <v>76737.67</v>
      </c>
      <c r="H16" s="92">
        <f>G10+H11+H12+H13+G14+G15</f>
        <v>79595.170000000013</v>
      </c>
      <c r="I16" s="95">
        <f>G10+I11+I12+I13+G14+G15</f>
        <v>73880.17</v>
      </c>
      <c r="K16" s="122"/>
    </row>
    <row r="17" spans="2:11" s="87" customFormat="1" ht="22" thickBot="1">
      <c r="C17" s="123"/>
      <c r="G17" s="122"/>
      <c r="H17" s="122"/>
      <c r="I17" s="122"/>
      <c r="K17" s="122"/>
    </row>
    <row r="18" spans="2:11" s="87" customFormat="1" ht="22">
      <c r="B18" s="125"/>
      <c r="C18" s="81" t="s">
        <v>21</v>
      </c>
      <c r="D18" s="126"/>
      <c r="E18" s="126" t="s">
        <v>14</v>
      </c>
      <c r="F18" s="126" t="s">
        <v>18</v>
      </c>
      <c r="G18" s="127" t="s">
        <v>2</v>
      </c>
      <c r="H18" s="90" t="s">
        <v>37</v>
      </c>
      <c r="I18" s="93" t="s">
        <v>38</v>
      </c>
      <c r="K18" s="122"/>
    </row>
    <row r="19" spans="2:11" ht="22">
      <c r="B19" s="74" t="s">
        <v>23</v>
      </c>
      <c r="C19" s="124" t="s">
        <v>21</v>
      </c>
      <c r="E19" s="71">
        <v>0.94</v>
      </c>
      <c r="F19" s="71">
        <v>881</v>
      </c>
      <c r="G19" s="88">
        <f>F19*E19</f>
        <v>828.14</v>
      </c>
      <c r="H19" s="91">
        <f>G19</f>
        <v>828.14</v>
      </c>
      <c r="I19" s="94">
        <f>G19</f>
        <v>828.14</v>
      </c>
      <c r="K19" s="88"/>
    </row>
    <row r="20" spans="2:11" ht="22">
      <c r="B20" s="74"/>
      <c r="C20" s="124" t="s">
        <v>22</v>
      </c>
      <c r="G20" s="88">
        <v>4097</v>
      </c>
      <c r="H20" s="91">
        <f>G20*1.1</f>
        <v>4506.7000000000007</v>
      </c>
      <c r="I20" s="94">
        <f>G20*0.9</f>
        <v>3687.3</v>
      </c>
      <c r="K20" s="88"/>
    </row>
    <row r="21" spans="2:11" ht="22">
      <c r="B21" s="74"/>
      <c r="C21" s="124" t="s">
        <v>47</v>
      </c>
      <c r="G21" s="88">
        <v>16946</v>
      </c>
      <c r="H21" s="91">
        <f>G21</f>
        <v>16946</v>
      </c>
      <c r="I21" s="94">
        <f>G21</f>
        <v>16946</v>
      </c>
      <c r="K21" s="88"/>
    </row>
    <row r="22" spans="2:11" s="87" customFormat="1" ht="23" thickBot="1">
      <c r="B22" s="84"/>
      <c r="C22" s="128" t="s">
        <v>0</v>
      </c>
      <c r="D22" s="86"/>
      <c r="E22" s="86"/>
      <c r="F22" s="86"/>
      <c r="G22" s="89">
        <f>SUM(G19:G21)</f>
        <v>21871.14</v>
      </c>
      <c r="H22" s="92">
        <f>G19+H20+G21</f>
        <v>22280.84</v>
      </c>
      <c r="I22" s="95">
        <f>G19+I20+G21</f>
        <v>21461.440000000002</v>
      </c>
      <c r="K22" s="122"/>
    </row>
    <row r="23" spans="2:11" ht="22" thickBot="1"/>
    <row r="24" spans="2:11" ht="22">
      <c r="B24" s="72"/>
      <c r="C24" s="81" t="s">
        <v>31</v>
      </c>
      <c r="D24" s="73"/>
      <c r="E24" s="73"/>
      <c r="F24" s="73"/>
      <c r="G24" s="112"/>
      <c r="H24" s="90" t="s">
        <v>37</v>
      </c>
      <c r="I24" s="93" t="s">
        <v>38</v>
      </c>
    </row>
    <row r="25" spans="2:11" ht="22">
      <c r="B25" s="74"/>
      <c r="C25" s="124" t="s">
        <v>31</v>
      </c>
      <c r="D25" s="129"/>
      <c r="E25" s="130">
        <v>0.94</v>
      </c>
      <c r="F25" s="217">
        <v>21380</v>
      </c>
      <c r="G25" s="131">
        <f>F25*E25</f>
        <v>20097.199999999997</v>
      </c>
      <c r="H25" s="136">
        <f>G25</f>
        <v>20097.199999999997</v>
      </c>
      <c r="I25" s="94">
        <f>G25</f>
        <v>20097.199999999997</v>
      </c>
    </row>
    <row r="26" spans="2:11" ht="22">
      <c r="B26" s="74"/>
      <c r="C26" s="124" t="s">
        <v>29</v>
      </c>
      <c r="D26" s="129"/>
      <c r="E26" s="129"/>
      <c r="F26" s="129"/>
      <c r="G26" s="131">
        <v>770</v>
      </c>
      <c r="H26" s="136">
        <f>G26*1.1</f>
        <v>847.00000000000011</v>
      </c>
      <c r="I26" s="94">
        <f>G26*0.9</f>
        <v>693</v>
      </c>
    </row>
    <row r="27" spans="2:11" ht="22">
      <c r="B27" s="142" t="s">
        <v>49</v>
      </c>
      <c r="C27" s="80" t="s">
        <v>50</v>
      </c>
      <c r="D27" s="129"/>
      <c r="E27" s="129"/>
      <c r="F27" s="129"/>
      <c r="G27" s="131">
        <v>86.69</v>
      </c>
      <c r="H27" s="136">
        <f>G27</f>
        <v>86.69</v>
      </c>
      <c r="I27" s="94">
        <f>G27</f>
        <v>86.69</v>
      </c>
    </row>
    <row r="28" spans="2:11" ht="23" thickBot="1">
      <c r="B28" s="75"/>
      <c r="C28" s="113" t="s">
        <v>0</v>
      </c>
      <c r="D28" s="76"/>
      <c r="E28" s="76"/>
      <c r="F28" s="76"/>
      <c r="G28" s="89">
        <f>SUM(G25:G27)</f>
        <v>20953.889999999996</v>
      </c>
      <c r="H28" s="137">
        <f>G25+H26+G27</f>
        <v>21030.889999999996</v>
      </c>
      <c r="I28" s="95">
        <f>G25+I26+G27</f>
        <v>20876.889999999996</v>
      </c>
    </row>
  </sheetData>
  <phoneticPr fontId="2" type="noConversion"/>
  <pageMargins left="0.7" right="0.7" top="0.78740157499999996" bottom="0.78740157499999996" header="0.3" footer="0.3"/>
  <pageSetup paperSize="9" orientation="portrait" horizontalDpi="0" verticalDpi="0"/>
  <ignoredErrors>
    <ignoredError sqref="H20:I20 H26:I26" formula="1"/>
    <ignoredError sqref="B5:B6 B14 B27:C27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AB57"/>
  <sheetViews>
    <sheetView showGridLines="0" topLeftCell="J1" zoomScaleNormal="100" workbookViewId="0">
      <selection activeCell="O72" sqref="O72"/>
    </sheetView>
  </sheetViews>
  <sheetFormatPr baseColWidth="10" defaultColWidth="8.83203125" defaultRowHeight="19"/>
  <cols>
    <col min="1" max="1" width="8.83203125" style="4"/>
    <col min="2" max="2" width="30.5" style="3" customWidth="1"/>
    <col min="3" max="3" width="13.6640625" style="4" customWidth="1"/>
    <col min="4" max="4" width="66.6640625" style="4" bestFit="1" customWidth="1"/>
    <col min="5" max="5" width="2.5" style="4" customWidth="1"/>
    <col min="6" max="6" width="8.83203125" style="4"/>
    <col min="7" max="7" width="47.33203125" style="4" customWidth="1"/>
    <col min="8" max="8" width="20" style="4" customWidth="1"/>
    <col min="9" max="9" width="9.5" style="4" customWidth="1"/>
    <col min="10" max="10" width="22.6640625" style="4" customWidth="1"/>
    <col min="11" max="12" width="8.83203125" style="4"/>
    <col min="13" max="13" width="13.6640625" style="4" bestFit="1" customWidth="1"/>
    <col min="14" max="14" width="17" style="4" customWidth="1"/>
    <col min="15" max="16" width="8.83203125" style="4"/>
    <col min="17" max="17" width="13.6640625" style="4" bestFit="1" customWidth="1"/>
    <col min="18" max="18" width="16.83203125" style="4" customWidth="1"/>
    <col min="19" max="20" width="8.83203125" style="4"/>
    <col min="21" max="21" width="13.6640625" style="4" bestFit="1" customWidth="1"/>
    <col min="22" max="22" width="16.33203125" style="4" customWidth="1"/>
    <col min="23" max="24" width="8.83203125" style="4"/>
    <col min="25" max="25" width="13.6640625" style="4" bestFit="1" customWidth="1"/>
    <col min="26" max="26" width="16.5" style="4" customWidth="1"/>
    <col min="27" max="27" width="8.83203125" style="4"/>
    <col min="28" max="28" width="17.6640625" style="4" customWidth="1"/>
    <col min="29" max="16384" width="8.83203125" style="4"/>
  </cols>
  <sheetData>
    <row r="1" spans="2:28" s="5" customFormat="1" ht="20">
      <c r="B1" s="6" t="s">
        <v>1</v>
      </c>
      <c r="D1" s="169" t="s">
        <v>4</v>
      </c>
      <c r="E1" s="170"/>
      <c r="F1" s="170"/>
      <c r="G1" s="170"/>
      <c r="H1" s="170"/>
      <c r="I1" s="170"/>
      <c r="J1" s="170"/>
      <c r="K1" s="171"/>
      <c r="L1" s="169" t="s">
        <v>5</v>
      </c>
      <c r="M1" s="170"/>
      <c r="N1" s="170"/>
      <c r="O1" s="171"/>
      <c r="P1" s="170" t="s">
        <v>7</v>
      </c>
      <c r="Q1" s="170"/>
      <c r="R1" s="170"/>
      <c r="S1" s="170"/>
      <c r="T1" s="170" t="s">
        <v>9</v>
      </c>
      <c r="U1" s="170"/>
      <c r="V1" s="170"/>
      <c r="W1" s="170"/>
      <c r="X1" s="170" t="s">
        <v>10</v>
      </c>
      <c r="Y1" s="170"/>
      <c r="Z1" s="170"/>
      <c r="AA1" s="170"/>
      <c r="AB1" s="5" t="s">
        <v>0</v>
      </c>
    </row>
    <row r="2" spans="2:28">
      <c r="K2" s="25"/>
      <c r="L2" s="24"/>
      <c r="O2" s="25"/>
      <c r="AB2" s="5"/>
    </row>
    <row r="3" spans="2:28" ht="21" customHeight="1">
      <c r="D3" s="178" t="s">
        <v>20</v>
      </c>
      <c r="G3" s="3" t="s">
        <v>35</v>
      </c>
      <c r="H3" s="27">
        <v>1</v>
      </c>
      <c r="K3" s="25"/>
      <c r="L3" s="24"/>
      <c r="M3" s="4" t="s">
        <v>6</v>
      </c>
      <c r="O3" s="25"/>
      <c r="Q3" s="4" t="s">
        <v>6</v>
      </c>
      <c r="U3" s="4" t="s">
        <v>6</v>
      </c>
      <c r="Y3" s="4" t="s">
        <v>6</v>
      </c>
    </row>
    <row r="4" spans="2:28">
      <c r="D4" s="178"/>
      <c r="G4" s="4" t="s">
        <v>2</v>
      </c>
      <c r="H4" s="30">
        <f>'Vstupní data'!G7*12</f>
        <v>110591.88</v>
      </c>
      <c r="I4" s="28"/>
      <c r="J4" s="28"/>
      <c r="K4" s="25"/>
      <c r="L4" s="24"/>
      <c r="O4" s="25"/>
    </row>
    <row r="5" spans="2:28" ht="20" thickBot="1">
      <c r="G5" s="4" t="s">
        <v>3</v>
      </c>
      <c r="H5" s="4">
        <v>1</v>
      </c>
      <c r="I5" s="11"/>
      <c r="J5" s="5" t="s">
        <v>0</v>
      </c>
      <c r="K5" s="25"/>
      <c r="L5" s="24"/>
      <c r="M5" s="4" t="s">
        <v>2</v>
      </c>
      <c r="N5" s="12">
        <f>'Vstupní data'!G7</f>
        <v>9215.99</v>
      </c>
      <c r="O5" s="30"/>
      <c r="P5" s="30"/>
      <c r="Q5" s="30" t="s">
        <v>2</v>
      </c>
      <c r="R5" s="12">
        <f>'Vstupní data'!G7</f>
        <v>9215.99</v>
      </c>
      <c r="S5" s="30"/>
      <c r="T5" s="30"/>
      <c r="U5" s="30" t="s">
        <v>2</v>
      </c>
      <c r="V5" s="12">
        <f>'Vstupní data'!G7</f>
        <v>9215.99</v>
      </c>
      <c r="W5" s="30"/>
      <c r="X5" s="30"/>
      <c r="Y5" s="30" t="s">
        <v>2</v>
      </c>
      <c r="Z5" s="12">
        <f>'Vstupní data'!G7</f>
        <v>9215.99</v>
      </c>
      <c r="AA5" s="30"/>
    </row>
    <row r="6" spans="2:28" ht="21" thickBot="1">
      <c r="B6" s="3" t="s">
        <v>32</v>
      </c>
      <c r="G6" s="4" t="s">
        <v>0</v>
      </c>
      <c r="H6" s="26">
        <f>H4*H3</f>
        <v>110591.88</v>
      </c>
      <c r="J6" s="26">
        <f>H6</f>
        <v>110591.88</v>
      </c>
      <c r="K6" s="25"/>
      <c r="L6" s="24"/>
      <c r="M6" s="4" t="s">
        <v>3</v>
      </c>
      <c r="N6" s="4">
        <v>11</v>
      </c>
      <c r="O6" s="25"/>
      <c r="Q6" s="4" t="s">
        <v>3</v>
      </c>
      <c r="R6" s="4">
        <v>10</v>
      </c>
      <c r="U6" s="4" t="s">
        <v>3</v>
      </c>
      <c r="V6" s="4">
        <v>9</v>
      </c>
      <c r="Y6" s="4" t="s">
        <v>3</v>
      </c>
      <c r="Z6" s="4">
        <v>8</v>
      </c>
    </row>
    <row r="7" spans="2:28" ht="20" thickBot="1">
      <c r="I7" s="32"/>
      <c r="K7" s="25"/>
      <c r="L7" s="24"/>
      <c r="M7" s="4" t="s">
        <v>0</v>
      </c>
      <c r="N7" s="133">
        <f>N5*N6</f>
        <v>101375.89</v>
      </c>
      <c r="O7" s="29"/>
      <c r="P7" s="30"/>
      <c r="Q7" s="30" t="s">
        <v>0</v>
      </c>
      <c r="R7" s="133">
        <f>R5*R6</f>
        <v>92159.9</v>
      </c>
      <c r="S7" s="30"/>
      <c r="T7" s="30"/>
      <c r="U7" s="30" t="s">
        <v>0</v>
      </c>
      <c r="V7" s="133">
        <f>V5*V6</f>
        <v>82943.91</v>
      </c>
      <c r="W7" s="30"/>
      <c r="X7" s="30"/>
      <c r="Y7" s="30" t="s">
        <v>0</v>
      </c>
      <c r="Z7" s="133">
        <f>Z5*Z6</f>
        <v>73727.92</v>
      </c>
      <c r="AB7" s="31">
        <f>Z7+V7+R7+N7+J6</f>
        <v>460799.5</v>
      </c>
    </row>
    <row r="8" spans="2:28">
      <c r="H8" s="32"/>
      <c r="I8" s="32"/>
      <c r="K8" s="25"/>
      <c r="L8" s="24"/>
      <c r="N8" s="32"/>
      <c r="O8" s="25"/>
      <c r="R8" s="32"/>
      <c r="V8" s="32"/>
      <c r="Z8" s="32"/>
      <c r="AB8" s="32"/>
    </row>
    <row r="9" spans="2:28">
      <c r="H9" s="32"/>
      <c r="J9" s="32"/>
      <c r="K9" s="25"/>
      <c r="L9" s="24"/>
      <c r="O9" s="25"/>
    </row>
    <row r="10" spans="2:28" ht="22">
      <c r="D10" s="80" t="s">
        <v>33</v>
      </c>
      <c r="G10" s="3" t="s">
        <v>35</v>
      </c>
      <c r="H10" s="33">
        <v>0.99250000000000005</v>
      </c>
      <c r="K10" s="25"/>
      <c r="L10" s="24"/>
      <c r="M10" s="4" t="s">
        <v>6</v>
      </c>
      <c r="O10" s="25"/>
      <c r="Q10" s="4" t="s">
        <v>6</v>
      </c>
      <c r="U10" s="4" t="s">
        <v>6</v>
      </c>
      <c r="Y10" s="4" t="s">
        <v>6</v>
      </c>
    </row>
    <row r="11" spans="2:28">
      <c r="G11" s="4" t="s">
        <v>2</v>
      </c>
      <c r="H11" s="11">
        <f>'Vstupní data'!G16+'Vstupní data'!G22</f>
        <v>98608.81</v>
      </c>
      <c r="I11" s="28"/>
      <c r="J11" s="28"/>
      <c r="K11" s="25"/>
      <c r="L11" s="24"/>
      <c r="O11" s="25"/>
    </row>
    <row r="12" spans="2:28" ht="20" thickBot="1">
      <c r="G12" s="4" t="s">
        <v>3</v>
      </c>
      <c r="H12" s="4">
        <v>1</v>
      </c>
      <c r="I12" s="11"/>
      <c r="J12" s="11"/>
      <c r="K12" s="25"/>
      <c r="L12" s="24"/>
      <c r="M12" s="4" t="s">
        <v>2</v>
      </c>
      <c r="N12" s="12">
        <f xml:space="preserve"> 'Vstupní data'!G22</f>
        <v>21871.14</v>
      </c>
      <c r="O12" s="30"/>
      <c r="P12" s="30"/>
      <c r="Q12" s="30" t="s">
        <v>2</v>
      </c>
      <c r="R12" s="12">
        <f>'Vstupní data'!G22</f>
        <v>21871.14</v>
      </c>
      <c r="S12" s="30"/>
      <c r="T12" s="30"/>
      <c r="U12" s="30" t="s">
        <v>2</v>
      </c>
      <c r="V12" s="12">
        <f>'Vstupní data'!G22</f>
        <v>21871.14</v>
      </c>
      <c r="W12" s="30"/>
      <c r="X12" s="30"/>
      <c r="Y12" s="30" t="s">
        <v>2</v>
      </c>
      <c r="Z12" s="12">
        <f>'Vstupní data'!G22</f>
        <v>21871.14</v>
      </c>
      <c r="AA12" s="30"/>
    </row>
    <row r="13" spans="2:28" ht="20" thickBot="1">
      <c r="D13" s="134"/>
      <c r="G13" s="4" t="s">
        <v>0</v>
      </c>
      <c r="H13" s="26">
        <f>H12*H11*H10</f>
        <v>97869.243925000002</v>
      </c>
      <c r="K13" s="25"/>
      <c r="L13" s="24"/>
      <c r="M13" s="4" t="s">
        <v>3</v>
      </c>
      <c r="N13" s="4">
        <v>2</v>
      </c>
      <c r="O13" s="25"/>
      <c r="Q13" s="4" t="s">
        <v>3</v>
      </c>
      <c r="R13" s="4">
        <v>2</v>
      </c>
      <c r="U13" s="4" t="s">
        <v>3</v>
      </c>
      <c r="V13" s="4">
        <v>2</v>
      </c>
      <c r="Y13" s="4" t="s">
        <v>3</v>
      </c>
      <c r="Z13" s="4">
        <v>2</v>
      </c>
    </row>
    <row r="14" spans="2:28" ht="20" thickBot="1">
      <c r="I14" s="32"/>
      <c r="K14" s="25"/>
      <c r="L14" s="24"/>
      <c r="M14" s="4" t="s">
        <v>0</v>
      </c>
      <c r="N14" s="133">
        <f>N12*N13</f>
        <v>43742.28</v>
      </c>
      <c r="O14" s="29"/>
      <c r="P14" s="30"/>
      <c r="Q14" s="30" t="s">
        <v>0</v>
      </c>
      <c r="R14" s="133">
        <f>R12*R13</f>
        <v>43742.28</v>
      </c>
      <c r="S14" s="30"/>
      <c r="T14" s="30"/>
      <c r="U14" s="30" t="s">
        <v>0</v>
      </c>
      <c r="V14" s="133">
        <f>V12*V13</f>
        <v>43742.28</v>
      </c>
      <c r="W14" s="30"/>
      <c r="X14" s="30"/>
      <c r="Y14" s="30" t="s">
        <v>0</v>
      </c>
      <c r="Z14" s="133">
        <f>Z12*Z13</f>
        <v>43742.28</v>
      </c>
      <c r="AB14" s="31">
        <f>Z14+V14+R14+N14+J18</f>
        <v>273571.05062500003</v>
      </c>
    </row>
    <row r="15" spans="2:28" ht="40">
      <c r="G15" s="3" t="s">
        <v>40</v>
      </c>
      <c r="H15" s="33">
        <v>7.4999999999999997E-3</v>
      </c>
      <c r="K15" s="25"/>
      <c r="L15" s="24"/>
      <c r="O15" s="25"/>
    </row>
    <row r="16" spans="2:28">
      <c r="G16" s="4" t="s">
        <v>2</v>
      </c>
      <c r="H16" s="11">
        <f>'Vstupní data'!G28+'Vstupní data'!G16</f>
        <v>97691.56</v>
      </c>
      <c r="K16" s="25"/>
      <c r="L16" s="24"/>
      <c r="O16" s="25"/>
    </row>
    <row r="17" spans="2:28" ht="20" thickBot="1">
      <c r="G17" s="4" t="s">
        <v>3</v>
      </c>
      <c r="H17" s="4">
        <v>1</v>
      </c>
      <c r="J17" s="5" t="s">
        <v>0</v>
      </c>
      <c r="K17" s="25"/>
      <c r="L17" s="24"/>
      <c r="O17" s="25"/>
    </row>
    <row r="18" spans="2:28" ht="20" thickBot="1">
      <c r="G18" s="4" t="s">
        <v>0</v>
      </c>
      <c r="H18" s="26">
        <f>H17*H16*H15</f>
        <v>732.68669999999997</v>
      </c>
      <c r="J18" s="26">
        <f>H13+H18</f>
        <v>98601.930625000008</v>
      </c>
      <c r="K18" s="25"/>
      <c r="L18" s="24"/>
      <c r="O18" s="25"/>
    </row>
    <row r="19" spans="2:28">
      <c r="J19" s="5"/>
      <c r="K19" s="25"/>
      <c r="L19" s="24"/>
      <c r="O19" s="25"/>
      <c r="R19" s="4">
        <v>0</v>
      </c>
    </row>
    <row r="20" spans="2:28" s="42" customFormat="1">
      <c r="B20" s="179" t="s">
        <v>12</v>
      </c>
      <c r="C20" s="179"/>
      <c r="D20" s="179"/>
      <c r="H20" s="47"/>
    </row>
    <row r="21" spans="2:28" s="46" customFormat="1" ht="20">
      <c r="B21" s="82" t="s">
        <v>1</v>
      </c>
      <c r="D21" s="175" t="s">
        <v>4</v>
      </c>
      <c r="E21" s="176"/>
      <c r="F21" s="176"/>
      <c r="G21" s="176"/>
      <c r="H21" s="176"/>
      <c r="I21" s="176"/>
      <c r="J21" s="176"/>
      <c r="K21" s="177"/>
      <c r="L21" s="175" t="s">
        <v>5</v>
      </c>
      <c r="M21" s="176"/>
      <c r="N21" s="176"/>
      <c r="O21" s="177"/>
      <c r="P21" s="176" t="s">
        <v>7</v>
      </c>
      <c r="Q21" s="176"/>
      <c r="R21" s="176"/>
      <c r="S21" s="176"/>
      <c r="T21" s="176" t="s">
        <v>9</v>
      </c>
      <c r="U21" s="176"/>
      <c r="V21" s="176"/>
      <c r="W21" s="176"/>
      <c r="X21" s="176" t="s">
        <v>10</v>
      </c>
      <c r="Y21" s="176"/>
      <c r="Z21" s="176"/>
      <c r="AA21" s="176"/>
      <c r="AB21" s="46" t="s">
        <v>0</v>
      </c>
    </row>
    <row r="22" spans="2:28" s="42" customFormat="1">
      <c r="B22" s="56"/>
      <c r="K22" s="49"/>
      <c r="L22" s="48"/>
      <c r="O22" s="49"/>
    </row>
    <row r="23" spans="2:28" s="42" customFormat="1">
      <c r="B23" s="56"/>
      <c r="D23" s="180" t="s">
        <v>20</v>
      </c>
      <c r="G23" s="42" t="s">
        <v>35</v>
      </c>
      <c r="H23" s="51">
        <f>H3</f>
        <v>1</v>
      </c>
      <c r="K23" s="49"/>
      <c r="L23" s="48"/>
      <c r="M23" s="42" t="s">
        <v>6</v>
      </c>
      <c r="O23" s="49"/>
      <c r="Q23" s="42" t="s">
        <v>6</v>
      </c>
      <c r="U23" s="42" t="s">
        <v>6</v>
      </c>
      <c r="Y23" s="42" t="s">
        <v>6</v>
      </c>
    </row>
    <row r="24" spans="2:28" s="42" customFormat="1" ht="20" thickBot="1">
      <c r="B24" s="56"/>
      <c r="D24" s="180"/>
      <c r="G24" s="42" t="s">
        <v>2</v>
      </c>
      <c r="H24" s="52">
        <f>H4</f>
        <v>110591.88</v>
      </c>
      <c r="I24" s="47"/>
      <c r="J24" s="47"/>
      <c r="K24" s="49"/>
      <c r="L24" s="48"/>
      <c r="O24" s="49"/>
    </row>
    <row r="25" spans="2:28" s="42" customFormat="1" ht="20" thickBot="1">
      <c r="B25" s="56"/>
      <c r="G25" s="42" t="s">
        <v>3</v>
      </c>
      <c r="H25" s="42">
        <v>1</v>
      </c>
      <c r="I25" s="52"/>
      <c r="J25" s="46" t="s">
        <v>0</v>
      </c>
      <c r="K25" s="49"/>
      <c r="L25" s="48"/>
      <c r="M25" s="42" t="s">
        <v>2</v>
      </c>
      <c r="N25" s="114">
        <f>'Vstupní data'!H7</f>
        <v>9215.99</v>
      </c>
      <c r="O25" s="54"/>
      <c r="P25" s="54"/>
      <c r="Q25" s="54" t="s">
        <v>2</v>
      </c>
      <c r="R25" s="114">
        <f>'Vstupní data'!H7</f>
        <v>9215.99</v>
      </c>
      <c r="S25" s="54"/>
      <c r="T25" s="54"/>
      <c r="U25" s="54" t="s">
        <v>2</v>
      </c>
      <c r="V25" s="114">
        <f>'Vstupní data'!H7</f>
        <v>9215.99</v>
      </c>
      <c r="W25" s="54"/>
      <c r="X25" s="54"/>
      <c r="Y25" s="54" t="s">
        <v>2</v>
      </c>
      <c r="Z25" s="114">
        <f>'Vstupní data'!H7</f>
        <v>9215.99</v>
      </c>
      <c r="AA25" s="54"/>
      <c r="AB25" s="55">
        <f>J26+N27+R27+V27+Z27</f>
        <v>460799.50000000006</v>
      </c>
    </row>
    <row r="26" spans="2:28" s="42" customFormat="1" ht="21" thickBot="1">
      <c r="B26" s="56" t="s">
        <v>32</v>
      </c>
      <c r="G26" s="42" t="s">
        <v>0</v>
      </c>
      <c r="H26" s="50">
        <f>H25*H24*H23</f>
        <v>110591.88</v>
      </c>
      <c r="J26" s="50">
        <f>H26</f>
        <v>110591.88</v>
      </c>
      <c r="K26" s="49"/>
      <c r="L26" s="48"/>
      <c r="M26" s="42" t="s">
        <v>3</v>
      </c>
      <c r="N26" s="42">
        <v>11</v>
      </c>
      <c r="O26" s="49"/>
      <c r="Q26" s="42" t="s">
        <v>3</v>
      </c>
      <c r="R26" s="42">
        <v>10</v>
      </c>
      <c r="U26" s="42" t="s">
        <v>3</v>
      </c>
      <c r="V26" s="42">
        <v>9</v>
      </c>
      <c r="Y26" s="42" t="s">
        <v>3</v>
      </c>
      <c r="Z26" s="42">
        <v>8</v>
      </c>
    </row>
    <row r="27" spans="2:28" s="42" customFormat="1" ht="20" thickBot="1">
      <c r="B27" s="56"/>
      <c r="I27" s="43"/>
      <c r="K27" s="49"/>
      <c r="L27" s="48"/>
      <c r="M27" s="42" t="s">
        <v>0</v>
      </c>
      <c r="N27" s="55">
        <f>N25*N26</f>
        <v>101375.89</v>
      </c>
      <c r="O27" s="53"/>
      <c r="P27" s="54"/>
      <c r="Q27" s="54" t="s">
        <v>0</v>
      </c>
      <c r="R27" s="55">
        <f>R25*R26</f>
        <v>92159.9</v>
      </c>
      <c r="S27" s="54"/>
      <c r="T27" s="54"/>
      <c r="U27" s="54" t="s">
        <v>0</v>
      </c>
      <c r="V27" s="55">
        <f>V25*V26</f>
        <v>82943.91</v>
      </c>
      <c r="W27" s="54"/>
      <c r="X27" s="54"/>
      <c r="Y27" s="54" t="s">
        <v>0</v>
      </c>
      <c r="Z27" s="55">
        <f>Z25*Z26</f>
        <v>73727.92</v>
      </c>
      <c r="AB27" s="43"/>
    </row>
    <row r="28" spans="2:28" s="42" customFormat="1">
      <c r="B28" s="56"/>
      <c r="I28" s="43"/>
      <c r="K28" s="49"/>
      <c r="L28" s="48"/>
      <c r="N28" s="43"/>
      <c r="O28" s="49"/>
      <c r="R28" s="43"/>
      <c r="V28" s="43"/>
      <c r="Z28" s="43"/>
      <c r="AB28" s="43"/>
    </row>
    <row r="29" spans="2:28" s="42" customFormat="1">
      <c r="B29" s="56"/>
      <c r="D29" s="42" t="s">
        <v>33</v>
      </c>
      <c r="G29" s="42" t="s">
        <v>35</v>
      </c>
      <c r="H29" s="51">
        <v>0.99</v>
      </c>
      <c r="I29" s="43"/>
      <c r="K29" s="49"/>
      <c r="L29" s="48"/>
      <c r="M29" s="42" t="s">
        <v>6</v>
      </c>
      <c r="O29" s="49"/>
      <c r="Q29" s="42" t="s">
        <v>6</v>
      </c>
      <c r="U29" s="42" t="s">
        <v>6</v>
      </c>
      <c r="Y29" s="42" t="s">
        <v>6</v>
      </c>
    </row>
    <row r="30" spans="2:28" s="42" customFormat="1" ht="20" thickBot="1">
      <c r="G30" s="42" t="s">
        <v>2</v>
      </c>
      <c r="H30" s="114">
        <f>'Vstupní data'!H16+'Vstupní data'!H22</f>
        <v>101876.01000000001</v>
      </c>
      <c r="I30" s="43"/>
      <c r="K30" s="49"/>
      <c r="L30" s="48"/>
      <c r="O30" s="49"/>
    </row>
    <row r="31" spans="2:28" s="42" customFormat="1" ht="20" thickBot="1">
      <c r="B31" s="56"/>
      <c r="G31" s="42" t="s">
        <v>3</v>
      </c>
      <c r="H31" s="42">
        <v>1</v>
      </c>
      <c r="I31" s="43"/>
      <c r="K31" s="49"/>
      <c r="L31" s="48"/>
      <c r="M31" s="42" t="s">
        <v>2</v>
      </c>
      <c r="N31" s="114">
        <f>'Vstupní data'!H22</f>
        <v>22280.84</v>
      </c>
      <c r="O31" s="54"/>
      <c r="P31" s="54"/>
      <c r="Q31" s="54" t="s">
        <v>2</v>
      </c>
      <c r="R31" s="114">
        <f>'Vstupní data'!H22</f>
        <v>22280.84</v>
      </c>
      <c r="S31" s="54"/>
      <c r="T31" s="54"/>
      <c r="U31" s="54" t="s">
        <v>2</v>
      </c>
      <c r="V31" s="114">
        <f>'Vstupní data'!H22</f>
        <v>22280.84</v>
      </c>
      <c r="W31" s="54"/>
      <c r="X31" s="54"/>
      <c r="Y31" s="54" t="s">
        <v>2</v>
      </c>
      <c r="Z31" s="114">
        <f>'Vstupní data'!H22</f>
        <v>22280.84</v>
      </c>
      <c r="AA31" s="54"/>
      <c r="AB31" s="55">
        <f>J37+N33+R33+V33+Z33</f>
        <v>281128.99060000002</v>
      </c>
    </row>
    <row r="32" spans="2:28" s="42" customFormat="1" ht="20" thickBot="1">
      <c r="B32" s="56"/>
      <c r="G32" s="42" t="s">
        <v>0</v>
      </c>
      <c r="H32" s="50">
        <f>H31*H30</f>
        <v>101876.01000000001</v>
      </c>
      <c r="I32" s="43"/>
      <c r="K32" s="49"/>
      <c r="L32" s="48"/>
      <c r="M32" s="42" t="s">
        <v>3</v>
      </c>
      <c r="N32" s="42">
        <v>2</v>
      </c>
      <c r="O32" s="49"/>
      <c r="Q32" s="42" t="s">
        <v>3</v>
      </c>
      <c r="R32" s="42">
        <v>2</v>
      </c>
      <c r="U32" s="42" t="s">
        <v>3</v>
      </c>
      <c r="V32" s="42">
        <v>2</v>
      </c>
      <c r="Y32" s="42" t="s">
        <v>3</v>
      </c>
      <c r="Z32" s="42">
        <v>2</v>
      </c>
    </row>
    <row r="33" spans="2:28" s="42" customFormat="1" ht="20" thickBot="1">
      <c r="B33" s="56"/>
      <c r="I33" s="43"/>
      <c r="J33" s="46"/>
      <c r="K33" s="49"/>
      <c r="L33" s="48"/>
      <c r="M33" s="42" t="s">
        <v>0</v>
      </c>
      <c r="N33" s="55">
        <f>N31*N32</f>
        <v>44561.68</v>
      </c>
      <c r="O33" s="53"/>
      <c r="P33" s="54"/>
      <c r="Q33" s="54" t="s">
        <v>0</v>
      </c>
      <c r="R33" s="55">
        <f>R31*R32</f>
        <v>44561.68</v>
      </c>
      <c r="S33" s="54"/>
      <c r="T33" s="54"/>
      <c r="U33" s="54" t="s">
        <v>0</v>
      </c>
      <c r="V33" s="55">
        <f>V31*V32</f>
        <v>44561.68</v>
      </c>
      <c r="W33" s="54"/>
      <c r="X33" s="54"/>
      <c r="Y33" s="54" t="s">
        <v>0</v>
      </c>
      <c r="Z33" s="55">
        <f>Z31*Z32</f>
        <v>44561.68</v>
      </c>
    </row>
    <row r="34" spans="2:28" s="42" customFormat="1" ht="40">
      <c r="B34" s="56"/>
      <c r="G34" s="56" t="s">
        <v>36</v>
      </c>
      <c r="H34" s="57">
        <v>0.01</v>
      </c>
      <c r="I34" s="43"/>
      <c r="J34" s="46"/>
      <c r="K34" s="49"/>
      <c r="L34" s="48"/>
      <c r="N34" s="43"/>
      <c r="O34" s="49"/>
      <c r="R34" s="43"/>
      <c r="V34" s="43"/>
      <c r="Z34" s="43"/>
      <c r="AB34" s="43"/>
    </row>
    <row r="35" spans="2:28" s="42" customFormat="1">
      <c r="B35" s="56"/>
      <c r="G35" s="42" t="s">
        <v>2</v>
      </c>
      <c r="H35" s="52">
        <f>'Vstupní data'!H16+'Vstupní data'!H28</f>
        <v>100626.06000000001</v>
      </c>
      <c r="K35" s="49"/>
      <c r="L35" s="48"/>
      <c r="O35" s="49"/>
    </row>
    <row r="36" spans="2:28" s="42" customFormat="1" ht="20" thickBot="1">
      <c r="B36" s="56"/>
      <c r="G36" s="42" t="s">
        <v>3</v>
      </c>
      <c r="H36" s="42">
        <v>1</v>
      </c>
      <c r="J36" s="46" t="s">
        <v>0</v>
      </c>
      <c r="K36" s="49"/>
      <c r="L36" s="48"/>
      <c r="O36" s="49"/>
    </row>
    <row r="37" spans="2:28" s="42" customFormat="1" ht="20" thickBot="1">
      <c r="B37" s="56"/>
      <c r="G37" s="42" t="s">
        <v>0</v>
      </c>
      <c r="H37" s="50">
        <f>H36*H35*H34</f>
        <v>1006.2606000000002</v>
      </c>
      <c r="J37" s="50">
        <f>H37+H32</f>
        <v>102882.2706</v>
      </c>
      <c r="K37" s="49"/>
      <c r="L37" s="48"/>
    </row>
    <row r="39" spans="2:28" s="34" customFormat="1" ht="40">
      <c r="B39" s="83" t="s">
        <v>13</v>
      </c>
    </row>
    <row r="40" spans="2:28" s="34" customFormat="1" ht="20">
      <c r="B40" s="66" t="s">
        <v>1</v>
      </c>
      <c r="D40" s="172" t="s">
        <v>4</v>
      </c>
      <c r="E40" s="173"/>
      <c r="F40" s="173"/>
      <c r="G40" s="173"/>
      <c r="H40" s="173"/>
      <c r="I40" s="173"/>
      <c r="J40" s="173"/>
      <c r="K40" s="174"/>
      <c r="L40" s="172" t="s">
        <v>5</v>
      </c>
      <c r="M40" s="173"/>
      <c r="N40" s="173"/>
      <c r="O40" s="174"/>
      <c r="P40" s="173" t="s">
        <v>7</v>
      </c>
      <c r="Q40" s="173"/>
      <c r="R40" s="173"/>
      <c r="S40" s="173"/>
      <c r="T40" s="173" t="s">
        <v>9</v>
      </c>
      <c r="U40" s="173"/>
      <c r="V40" s="173"/>
      <c r="W40" s="173"/>
      <c r="X40" s="173" t="s">
        <v>10</v>
      </c>
      <c r="Y40" s="173"/>
      <c r="Z40" s="173"/>
      <c r="AA40" s="173"/>
      <c r="AB40" s="34" t="s">
        <v>0</v>
      </c>
    </row>
    <row r="41" spans="2:28" s="34" customFormat="1">
      <c r="B41" s="66"/>
      <c r="K41" s="60"/>
      <c r="L41" s="59"/>
      <c r="O41" s="60"/>
    </row>
    <row r="42" spans="2:28" s="34" customFormat="1">
      <c r="B42" s="66"/>
      <c r="D42" s="181" t="s">
        <v>20</v>
      </c>
      <c r="G42" s="34" t="s">
        <v>35</v>
      </c>
      <c r="H42" s="62">
        <v>1</v>
      </c>
      <c r="K42" s="60"/>
      <c r="L42" s="59"/>
      <c r="M42" s="34" t="s">
        <v>6</v>
      </c>
      <c r="O42" s="60"/>
      <c r="Q42" s="34" t="s">
        <v>6</v>
      </c>
      <c r="U42" s="34" t="s">
        <v>6</v>
      </c>
      <c r="Y42" s="34" t="s">
        <v>6</v>
      </c>
    </row>
    <row r="43" spans="2:28" s="34" customFormat="1" ht="20" thickBot="1">
      <c r="B43" s="66"/>
      <c r="D43" s="181"/>
      <c r="G43" s="34" t="s">
        <v>2</v>
      </c>
      <c r="H43" s="115">
        <f>H4</f>
        <v>110591.88</v>
      </c>
      <c r="I43" s="63"/>
      <c r="J43" s="63"/>
      <c r="K43" s="60"/>
      <c r="L43" s="59"/>
      <c r="O43" s="60"/>
    </row>
    <row r="44" spans="2:28" s="34" customFormat="1" ht="21" thickBot="1">
      <c r="B44" s="66" t="s">
        <v>32</v>
      </c>
      <c r="G44" s="34" t="s">
        <v>3</v>
      </c>
      <c r="H44" s="34">
        <v>1</v>
      </c>
      <c r="J44" s="58" t="s">
        <v>0</v>
      </c>
      <c r="K44" s="60"/>
      <c r="L44" s="59"/>
      <c r="M44" s="34" t="s">
        <v>2</v>
      </c>
      <c r="N44" s="135">
        <f>'Vstupní data'!I7</f>
        <v>9215.99</v>
      </c>
      <c r="O44" s="65"/>
      <c r="P44" s="65"/>
      <c r="Q44" s="65" t="s">
        <v>2</v>
      </c>
      <c r="R44" s="135">
        <f>'Vstupní data'!I7</f>
        <v>9215.99</v>
      </c>
      <c r="S44" s="65"/>
      <c r="T44" s="65"/>
      <c r="U44" s="65" t="s">
        <v>2</v>
      </c>
      <c r="V44" s="135">
        <f>'Vstupní data'!I7</f>
        <v>9215.99</v>
      </c>
      <c r="W44" s="65"/>
      <c r="X44" s="65"/>
      <c r="Y44" s="65" t="s">
        <v>2</v>
      </c>
      <c r="Z44" s="135">
        <f>'Vstupní data'!I7</f>
        <v>9215.99</v>
      </c>
      <c r="AA44" s="65"/>
      <c r="AB44" s="31">
        <f>Z46+V46+R46+N46+J45</f>
        <v>460799.5</v>
      </c>
    </row>
    <row r="45" spans="2:28" s="34" customFormat="1" ht="20" thickBot="1">
      <c r="B45" s="66"/>
      <c r="G45" s="34" t="s">
        <v>0</v>
      </c>
      <c r="H45" s="61">
        <f>H43*H42</f>
        <v>110591.88</v>
      </c>
      <c r="J45" s="61">
        <f>H45</f>
        <v>110591.88</v>
      </c>
      <c r="K45" s="60"/>
      <c r="L45" s="59"/>
      <c r="M45" s="34" t="s">
        <v>3</v>
      </c>
      <c r="N45" s="34">
        <v>11</v>
      </c>
      <c r="Q45" s="34" t="s">
        <v>3</v>
      </c>
      <c r="R45" s="34">
        <v>10</v>
      </c>
      <c r="U45" s="34" t="s">
        <v>3</v>
      </c>
      <c r="V45" s="34">
        <v>9</v>
      </c>
      <c r="Y45" s="34" t="s">
        <v>3</v>
      </c>
      <c r="Z45" s="34">
        <v>8</v>
      </c>
    </row>
    <row r="46" spans="2:28" s="34" customFormat="1" ht="20" thickBot="1">
      <c r="B46" s="66"/>
      <c r="I46" s="41"/>
      <c r="K46" s="60"/>
      <c r="L46" s="59"/>
      <c r="M46" s="34" t="s">
        <v>0</v>
      </c>
      <c r="N46" s="31">
        <f>N45*N44</f>
        <v>101375.89</v>
      </c>
      <c r="O46" s="65"/>
      <c r="P46" s="65"/>
      <c r="Q46" s="65" t="s">
        <v>0</v>
      </c>
      <c r="R46" s="31">
        <f>R44*R45</f>
        <v>92159.9</v>
      </c>
      <c r="S46" s="65"/>
      <c r="T46" s="65"/>
      <c r="U46" s="65" t="s">
        <v>0</v>
      </c>
      <c r="V46" s="31">
        <f>V44*V45</f>
        <v>82943.91</v>
      </c>
      <c r="W46" s="65"/>
      <c r="X46" s="65"/>
      <c r="Y46" s="65" t="s">
        <v>0</v>
      </c>
      <c r="Z46" s="31">
        <f>Z44*Z45</f>
        <v>73727.92</v>
      </c>
      <c r="AB46" s="41"/>
    </row>
    <row r="47" spans="2:28" s="34" customFormat="1">
      <c r="B47" s="66"/>
      <c r="I47" s="41"/>
      <c r="K47" s="60"/>
      <c r="L47" s="59"/>
      <c r="N47" s="41"/>
      <c r="R47" s="41"/>
      <c r="V47" s="41"/>
      <c r="Z47" s="41"/>
      <c r="AB47" s="41"/>
    </row>
    <row r="48" spans="2:28" s="34" customFormat="1">
      <c r="B48" s="66"/>
      <c r="D48" s="34" t="s">
        <v>33</v>
      </c>
      <c r="G48" s="34" t="s">
        <v>35</v>
      </c>
      <c r="H48" s="62">
        <v>0.99</v>
      </c>
      <c r="I48" s="41"/>
      <c r="K48" s="60"/>
      <c r="L48" s="59"/>
      <c r="M48" s="34" t="s">
        <v>6</v>
      </c>
      <c r="Q48" s="34" t="s">
        <v>6</v>
      </c>
      <c r="U48" s="34" t="s">
        <v>6</v>
      </c>
      <c r="Y48" s="34" t="s">
        <v>6</v>
      </c>
    </row>
    <row r="49" spans="2:28" s="34" customFormat="1" ht="21" thickBot="1">
      <c r="B49" s="66"/>
      <c r="G49" s="34" t="s">
        <v>2</v>
      </c>
      <c r="H49" s="116">
        <f>'Vstupní data'!I16</f>
        <v>73880.17</v>
      </c>
      <c r="I49" s="41"/>
      <c r="K49" s="60"/>
      <c r="L49" s="59"/>
    </row>
    <row r="50" spans="2:28" s="34" customFormat="1" ht="20" thickBot="1">
      <c r="B50" s="66"/>
      <c r="G50" s="34" t="s">
        <v>3</v>
      </c>
      <c r="H50" s="34">
        <v>1</v>
      </c>
      <c r="I50" s="41"/>
      <c r="K50" s="60"/>
      <c r="L50" s="59"/>
      <c r="M50" s="34" t="s">
        <v>2</v>
      </c>
      <c r="N50" s="135">
        <f>'Vstupní data'!I22</f>
        <v>21461.440000000002</v>
      </c>
      <c r="O50" s="65"/>
      <c r="P50" s="65"/>
      <c r="Q50" s="65" t="s">
        <v>2</v>
      </c>
      <c r="R50" s="135">
        <f>'Vstupní data'!I22</f>
        <v>21461.440000000002</v>
      </c>
      <c r="S50" s="65"/>
      <c r="T50" s="65"/>
      <c r="U50" s="65" t="s">
        <v>2</v>
      </c>
      <c r="V50" s="135">
        <f>'Vstupní data'!I22</f>
        <v>21461.440000000002</v>
      </c>
      <c r="W50" s="65"/>
      <c r="X50" s="65"/>
      <c r="Y50" s="65" t="s">
        <v>2</v>
      </c>
      <c r="Z50" s="135">
        <f>'Vstupní data'!I22</f>
        <v>21461.440000000002</v>
      </c>
      <c r="AA50" s="65"/>
      <c r="AB50" s="31">
        <f>Z52+V52+R52+N52+J56</f>
        <v>245780.45890000003</v>
      </c>
    </row>
    <row r="51" spans="2:28" s="34" customFormat="1" ht="20" thickBot="1">
      <c r="B51" s="66"/>
      <c r="G51" s="34" t="s">
        <v>0</v>
      </c>
      <c r="H51" s="61">
        <f>H50*H49*H48</f>
        <v>73141.368300000002</v>
      </c>
      <c r="I51" s="41"/>
      <c r="K51" s="60"/>
      <c r="L51" s="59"/>
      <c r="M51" s="34" t="s">
        <v>3</v>
      </c>
      <c r="N51" s="34">
        <v>2</v>
      </c>
      <c r="Q51" s="34" t="s">
        <v>3</v>
      </c>
      <c r="R51" s="34">
        <v>2</v>
      </c>
      <c r="U51" s="34" t="s">
        <v>3</v>
      </c>
      <c r="V51" s="34">
        <v>2</v>
      </c>
      <c r="Y51" s="34" t="s">
        <v>3</v>
      </c>
      <c r="Z51" s="34">
        <v>2</v>
      </c>
    </row>
    <row r="52" spans="2:28" s="34" customFormat="1" ht="20" thickBot="1">
      <c r="B52" s="66"/>
      <c r="I52" s="41"/>
      <c r="J52" s="58"/>
      <c r="K52" s="60"/>
      <c r="L52" s="59"/>
      <c r="M52" s="34" t="s">
        <v>0</v>
      </c>
      <c r="N52" s="31">
        <f>N50*N51</f>
        <v>42922.880000000005</v>
      </c>
      <c r="O52" s="65"/>
      <c r="P52" s="65"/>
      <c r="Q52" s="65" t="s">
        <v>0</v>
      </c>
      <c r="R52" s="31">
        <f>R50*R51</f>
        <v>42922.880000000005</v>
      </c>
      <c r="S52" s="65"/>
      <c r="T52" s="65"/>
      <c r="U52" s="65" t="s">
        <v>0</v>
      </c>
      <c r="V52" s="31">
        <f>V50*V51</f>
        <v>42922.880000000005</v>
      </c>
      <c r="W52" s="65"/>
      <c r="X52" s="65"/>
      <c r="Y52" s="65" t="s">
        <v>0</v>
      </c>
      <c r="Z52" s="31">
        <f>Z50*Z51</f>
        <v>42922.880000000005</v>
      </c>
    </row>
    <row r="53" spans="2:28" s="34" customFormat="1" ht="40">
      <c r="B53" s="66" t="s">
        <v>34</v>
      </c>
      <c r="G53" s="66" t="s">
        <v>39</v>
      </c>
      <c r="H53" s="67">
        <v>0.01</v>
      </c>
      <c r="I53" s="41"/>
      <c r="J53" s="58"/>
      <c r="K53" s="60"/>
      <c r="L53" s="59"/>
      <c r="N53" s="41"/>
      <c r="O53" s="60"/>
      <c r="R53" s="41"/>
      <c r="V53" s="41"/>
      <c r="Z53" s="41"/>
      <c r="AB53" s="41"/>
    </row>
    <row r="54" spans="2:28" s="34" customFormat="1">
      <c r="B54" s="66"/>
      <c r="G54" s="34" t="s">
        <v>2</v>
      </c>
      <c r="H54" s="64">
        <f>'Vstupní data'!I16+'Vstupní data'!I28</f>
        <v>94757.06</v>
      </c>
      <c r="K54" s="60"/>
      <c r="L54" s="59"/>
      <c r="O54" s="60"/>
    </row>
    <row r="55" spans="2:28" s="34" customFormat="1" ht="20" thickBot="1">
      <c r="B55" s="66"/>
      <c r="G55" s="34" t="s">
        <v>3</v>
      </c>
      <c r="H55" s="34">
        <v>1</v>
      </c>
      <c r="J55" s="58" t="s">
        <v>0</v>
      </c>
      <c r="K55" s="60"/>
      <c r="L55" s="59"/>
      <c r="O55" s="60"/>
    </row>
    <row r="56" spans="2:28" s="34" customFormat="1" ht="20" thickBot="1">
      <c r="B56" s="66"/>
      <c r="G56" s="34" t="s">
        <v>0</v>
      </c>
      <c r="H56" s="61">
        <f>H55*H54*H53</f>
        <v>947.57060000000001</v>
      </c>
      <c r="J56" s="61">
        <f>H51+H56</f>
        <v>74088.938900000008</v>
      </c>
      <c r="K56" s="60"/>
      <c r="L56" s="59"/>
    </row>
    <row r="57" spans="2:28" s="34" customFormat="1">
      <c r="B57" s="66"/>
      <c r="I57" s="63"/>
      <c r="J57" s="63"/>
      <c r="K57" s="60"/>
      <c r="L57" s="59"/>
    </row>
  </sheetData>
  <mergeCells count="19">
    <mergeCell ref="D3:D4"/>
    <mergeCell ref="B20:D20"/>
    <mergeCell ref="D23:D24"/>
    <mergeCell ref="D42:D43"/>
    <mergeCell ref="D40:K40"/>
    <mergeCell ref="L40:O40"/>
    <mergeCell ref="P40:S40"/>
    <mergeCell ref="T40:W40"/>
    <mergeCell ref="X40:AA40"/>
    <mergeCell ref="D21:K21"/>
    <mergeCell ref="L21:O21"/>
    <mergeCell ref="P21:S21"/>
    <mergeCell ref="T21:W21"/>
    <mergeCell ref="X21:AA21"/>
    <mergeCell ref="D1:K1"/>
    <mergeCell ref="L1:O1"/>
    <mergeCell ref="P1:S1"/>
    <mergeCell ref="T1:W1"/>
    <mergeCell ref="X1:AA1"/>
  </mergeCells>
  <pageMargins left="0.7" right="0.7" top="0.78740157499999996" bottom="0.78740157499999996" header="0.3" footer="0.3"/>
  <pageSetup paperSize="9" orientation="portrait" horizontalDpi="0" verticalDpi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K14"/>
  <sheetViews>
    <sheetView showGridLines="0" workbookViewId="0">
      <selection activeCell="J4" sqref="J4"/>
    </sheetView>
  </sheetViews>
  <sheetFormatPr baseColWidth="10" defaultColWidth="18.33203125" defaultRowHeight="19"/>
  <cols>
    <col min="1" max="1" width="18.33203125" style="4"/>
    <col min="2" max="2" width="39.6640625" style="3" customWidth="1"/>
    <col min="3" max="9" width="18.33203125" style="4"/>
    <col min="10" max="10" width="25.33203125" style="4" customWidth="1"/>
    <col min="11" max="16384" width="18.33203125" style="4"/>
  </cols>
  <sheetData>
    <row r="1" spans="2:11" ht="41" thickBot="1">
      <c r="B1" s="6" t="s">
        <v>16</v>
      </c>
    </row>
    <row r="2" spans="2:11" ht="20" thickBot="1">
      <c r="B2" s="98"/>
      <c r="C2" s="1" t="s">
        <v>4</v>
      </c>
      <c r="D2" s="1" t="s">
        <v>5</v>
      </c>
      <c r="E2" s="1" t="s">
        <v>7</v>
      </c>
      <c r="F2" s="1" t="s">
        <v>9</v>
      </c>
      <c r="G2" s="1" t="s">
        <v>10</v>
      </c>
      <c r="H2" s="2" t="s">
        <v>0</v>
      </c>
    </row>
    <row r="3" spans="2:11" ht="60">
      <c r="B3" s="110" t="s">
        <v>20</v>
      </c>
      <c r="C3" s="18">
        <f>CMA!J6</f>
        <v>110591.88</v>
      </c>
      <c r="D3" s="19">
        <f>CMA!N7</f>
        <v>101375.89</v>
      </c>
      <c r="E3" s="19">
        <f>CMA!R7</f>
        <v>92159.9</v>
      </c>
      <c r="F3" s="19">
        <f>CMA!V7</f>
        <v>82943.91</v>
      </c>
      <c r="G3" s="19">
        <f>CMA!Z7</f>
        <v>73727.92</v>
      </c>
      <c r="H3" s="20">
        <f>SUM(C3:G3)</f>
        <v>460799.50000000006</v>
      </c>
      <c r="J3" s="96" t="s">
        <v>15</v>
      </c>
    </row>
    <row r="4" spans="2:11" ht="41" thickBot="1">
      <c r="B4" s="111" t="s">
        <v>33</v>
      </c>
      <c r="C4" s="21">
        <f>CMA!J18</f>
        <v>98601.930625000008</v>
      </c>
      <c r="D4" s="22">
        <f>CMA!N14</f>
        <v>43742.28</v>
      </c>
      <c r="E4" s="22">
        <f>CMA!R14</f>
        <v>43742.28</v>
      </c>
      <c r="F4" s="22">
        <f>CMA!V14</f>
        <v>43742.28</v>
      </c>
      <c r="G4" s="22">
        <f>CMA!Z14</f>
        <v>43742.28</v>
      </c>
      <c r="H4" s="23">
        <f>SUM(C4:G4)</f>
        <v>273571.05062500003</v>
      </c>
      <c r="J4" s="97">
        <f>H4-H3</f>
        <v>-187228.44937500003</v>
      </c>
      <c r="K4" s="4" t="s">
        <v>62</v>
      </c>
    </row>
    <row r="6" spans="2:11" ht="22" customHeight="1" thickBot="1">
      <c r="B6" s="82" t="s">
        <v>12</v>
      </c>
      <c r="C6" s="42"/>
      <c r="D6" s="42"/>
      <c r="E6" s="42"/>
      <c r="F6" s="42"/>
      <c r="G6" s="42"/>
      <c r="H6" s="42"/>
    </row>
    <row r="7" spans="2:11" ht="20" thickBot="1">
      <c r="B7" s="103"/>
      <c r="C7" s="104" t="s">
        <v>4</v>
      </c>
      <c r="D7" s="104" t="s">
        <v>5</v>
      </c>
      <c r="E7" s="104" t="s">
        <v>7</v>
      </c>
      <c r="F7" s="104" t="s">
        <v>9</v>
      </c>
      <c r="G7" s="104" t="s">
        <v>10</v>
      </c>
      <c r="H7" s="105" t="s">
        <v>0</v>
      </c>
    </row>
    <row r="8" spans="2:11" ht="60">
      <c r="B8" s="99" t="s">
        <v>20</v>
      </c>
      <c r="C8" s="106">
        <f>CMA!J26</f>
        <v>110591.88</v>
      </c>
      <c r="D8" s="107">
        <f>CMA!N27</f>
        <v>101375.89</v>
      </c>
      <c r="E8" s="107">
        <f>CMA!R27</f>
        <v>92159.9</v>
      </c>
      <c r="F8" s="107">
        <f>CMA!V27</f>
        <v>82943.91</v>
      </c>
      <c r="G8" s="107">
        <f>CMA!Z27</f>
        <v>73727.92</v>
      </c>
      <c r="H8" s="108">
        <f>SUM(C8:G8)</f>
        <v>460799.50000000006</v>
      </c>
    </row>
    <row r="9" spans="2:11" ht="41" thickBot="1">
      <c r="B9" s="109" t="s">
        <v>33</v>
      </c>
      <c r="C9" s="44">
        <f>CMA!J37</f>
        <v>102882.2706</v>
      </c>
      <c r="D9" s="68">
        <f>CMA!N33</f>
        <v>44561.68</v>
      </c>
      <c r="E9" s="68">
        <f>CMA!R33</f>
        <v>44561.68</v>
      </c>
      <c r="F9" s="68">
        <f>CMA!V33</f>
        <v>44561.68</v>
      </c>
      <c r="G9" s="68">
        <f>CMA!Z33</f>
        <v>44561.68</v>
      </c>
      <c r="H9" s="45">
        <f>SUM(C9:G9)</f>
        <v>281128.99060000002</v>
      </c>
    </row>
    <row r="11" spans="2:11" ht="21" thickBot="1">
      <c r="B11" s="83" t="s">
        <v>13</v>
      </c>
      <c r="C11" s="34"/>
      <c r="D11" s="34"/>
      <c r="E11" s="34"/>
      <c r="F11" s="34"/>
      <c r="G11" s="34"/>
      <c r="H11" s="34"/>
    </row>
    <row r="12" spans="2:11">
      <c r="B12" s="100"/>
      <c r="C12" s="35" t="s">
        <v>4</v>
      </c>
      <c r="D12" s="35" t="s">
        <v>5</v>
      </c>
      <c r="E12" s="35" t="s">
        <v>7</v>
      </c>
      <c r="F12" s="35" t="s">
        <v>9</v>
      </c>
      <c r="G12" s="35" t="s">
        <v>10</v>
      </c>
      <c r="H12" s="36" t="s">
        <v>0</v>
      </c>
    </row>
    <row r="13" spans="2:11" ht="60">
      <c r="B13" s="101" t="s">
        <v>20</v>
      </c>
      <c r="C13" s="37">
        <f>CMA!J45</f>
        <v>110591.88</v>
      </c>
      <c r="D13" s="69">
        <f>CMA!N46</f>
        <v>101375.89</v>
      </c>
      <c r="E13" s="69">
        <f>CMA!R46</f>
        <v>92159.9</v>
      </c>
      <c r="F13" s="69">
        <f>CMA!V46</f>
        <v>82943.91</v>
      </c>
      <c r="G13" s="69">
        <f>CMA!Z46</f>
        <v>73727.92</v>
      </c>
      <c r="H13" s="38">
        <f>SUM(C13:G13)</f>
        <v>460799.50000000006</v>
      </c>
    </row>
    <row r="14" spans="2:11" ht="41" thickBot="1">
      <c r="B14" s="102" t="s">
        <v>33</v>
      </c>
      <c r="C14" s="39">
        <f>CMA!J56</f>
        <v>74088.938900000008</v>
      </c>
      <c r="D14" s="70">
        <f>CMA!N52</f>
        <v>42922.880000000005</v>
      </c>
      <c r="E14" s="70">
        <f>CMA!R52</f>
        <v>42922.880000000005</v>
      </c>
      <c r="F14" s="70">
        <f>CMA!V52</f>
        <v>42922.880000000005</v>
      </c>
      <c r="G14" s="70">
        <f>CMA!Z52</f>
        <v>42922.880000000005</v>
      </c>
      <c r="H14" s="40">
        <f>SUM(C14:G14)</f>
        <v>245780.45890000003</v>
      </c>
    </row>
  </sheetData>
  <phoneticPr fontId="2" type="noConversion"/>
  <pageMargins left="0.7" right="0.7" top="0.78740157499999996" bottom="0.78740157499999996" header="0.3" footer="0.3"/>
  <pageSetup paperSize="9" orientation="portrait" horizontalDpi="0" verticalDpi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91FF43-6EE5-420F-BBCD-C00E92E1FEC2}">
  <dimension ref="A1:H81"/>
  <sheetViews>
    <sheetView showGridLines="0" tabSelected="1" topLeftCell="A38" zoomScaleNormal="100" workbookViewId="0">
      <selection activeCell="C78" sqref="C78:G78"/>
    </sheetView>
  </sheetViews>
  <sheetFormatPr baseColWidth="10" defaultColWidth="8.83203125" defaultRowHeight="19"/>
  <cols>
    <col min="1" max="1" width="48.33203125" style="3" customWidth="1"/>
    <col min="2" max="2" width="9" style="3" customWidth="1"/>
    <col min="3" max="4" width="22.5" style="4" bestFit="1" customWidth="1"/>
    <col min="5" max="7" width="24.5" style="4" bestFit="1" customWidth="1"/>
    <col min="8" max="8" width="49.5" style="4" customWidth="1"/>
    <col min="9" max="16384" width="8.83203125" style="4"/>
  </cols>
  <sheetData>
    <row r="1" spans="1:8" s="5" customFormat="1" ht="20">
      <c r="A1" s="6" t="s">
        <v>11</v>
      </c>
      <c r="B1" s="6"/>
      <c r="C1" s="5">
        <v>2027</v>
      </c>
      <c r="D1" s="5">
        <v>2028</v>
      </c>
      <c r="E1" s="5">
        <v>2029</v>
      </c>
      <c r="F1" s="5">
        <v>2030</v>
      </c>
      <c r="G1" s="5">
        <v>2031</v>
      </c>
      <c r="H1" s="5" t="s">
        <v>52</v>
      </c>
    </row>
    <row r="2" spans="1:8" ht="20" thickBot="1"/>
    <row r="3" spans="1:8" s="148" customFormat="1" ht="21" thickBot="1">
      <c r="A3" s="147" t="s">
        <v>67</v>
      </c>
      <c r="B3" s="156"/>
    </row>
    <row r="4" spans="1:8" ht="40">
      <c r="A4" s="3" t="s">
        <v>66</v>
      </c>
      <c r="C4" s="167">
        <f>ROUND(25434,0)/0.6</f>
        <v>42390</v>
      </c>
      <c r="D4" s="167">
        <f>ROUND(C4*1.15,0)</f>
        <v>48749</v>
      </c>
      <c r="E4" s="167">
        <f t="shared" ref="E4:G4" si="0">ROUND(D4*1.15,0)</f>
        <v>56061</v>
      </c>
      <c r="F4" s="167">
        <f t="shared" si="0"/>
        <v>64470</v>
      </c>
      <c r="G4" s="150">
        <f t="shared" si="0"/>
        <v>74141</v>
      </c>
      <c r="H4" s="184" t="s">
        <v>61</v>
      </c>
    </row>
    <row r="5" spans="1:8" ht="20">
      <c r="A5" s="3" t="s">
        <v>68</v>
      </c>
      <c r="C5" s="168">
        <f>3317/0.6</f>
        <v>5528.3333333333339</v>
      </c>
      <c r="D5" s="168">
        <f>D4-C4</f>
        <v>6359</v>
      </c>
      <c r="E5" s="168">
        <f t="shared" ref="E5:G5" si="1">E4-D4</f>
        <v>7312</v>
      </c>
      <c r="F5" s="168">
        <f t="shared" si="1"/>
        <v>8409</v>
      </c>
      <c r="G5" s="163">
        <f t="shared" si="1"/>
        <v>9671</v>
      </c>
      <c r="H5" s="4" t="s">
        <v>54</v>
      </c>
    </row>
    <row r="6" spans="1:8" ht="40">
      <c r="A6" s="3" t="s">
        <v>63</v>
      </c>
      <c r="C6" s="166">
        <v>0.78</v>
      </c>
      <c r="D6" s="166">
        <v>0.78</v>
      </c>
      <c r="E6" s="166">
        <v>0.78</v>
      </c>
      <c r="F6" s="166">
        <v>0.78</v>
      </c>
      <c r="G6" s="149">
        <v>0.78</v>
      </c>
      <c r="H6" s="184" t="s">
        <v>69</v>
      </c>
    </row>
    <row r="7" spans="1:8" ht="21" thickBot="1">
      <c r="A7" s="3" t="s">
        <v>64</v>
      </c>
      <c r="C7" s="167">
        <f>ROUND(C4*C6,0)</f>
        <v>33064</v>
      </c>
      <c r="D7" s="167">
        <f>ROUND(D4*D6,0)</f>
        <v>38024</v>
      </c>
      <c r="E7" s="167">
        <f>ROUND(E4*E6,0)</f>
        <v>43728</v>
      </c>
      <c r="F7" s="167">
        <f>ROUND(F4*F6,0)</f>
        <v>50287</v>
      </c>
      <c r="G7" s="150">
        <f>ROUND(G4*G6,0)</f>
        <v>57830</v>
      </c>
      <c r="H7" s="151" t="s">
        <v>55</v>
      </c>
    </row>
    <row r="8" spans="1:8" s="8" customFormat="1" ht="20">
      <c r="A8" s="7" t="s">
        <v>65</v>
      </c>
      <c r="B8" s="160" t="s">
        <v>56</v>
      </c>
      <c r="C8" s="219">
        <f>C6*C5</f>
        <v>4312.1000000000004</v>
      </c>
      <c r="D8" s="219">
        <f>ROUND(D6*D5,0)</f>
        <v>4960</v>
      </c>
      <c r="E8" s="219">
        <f t="shared" ref="E8:G8" si="2">ROUND(E6*E5,0)</f>
        <v>5703</v>
      </c>
      <c r="F8" s="219">
        <f t="shared" si="2"/>
        <v>6559</v>
      </c>
      <c r="G8" s="220">
        <f t="shared" si="2"/>
        <v>7543</v>
      </c>
      <c r="H8" s="188" t="s">
        <v>55</v>
      </c>
    </row>
    <row r="9" spans="1:8" s="192" customFormat="1" ht="20">
      <c r="A9" s="9"/>
      <c r="B9" s="189" t="s">
        <v>57</v>
      </c>
      <c r="C9" s="208"/>
      <c r="D9" s="212">
        <v>4312</v>
      </c>
      <c r="E9" s="208">
        <v>4960</v>
      </c>
      <c r="F9" s="208">
        <v>5703</v>
      </c>
      <c r="G9" s="208">
        <v>6559</v>
      </c>
      <c r="H9" s="195" t="s">
        <v>55</v>
      </c>
    </row>
    <row r="10" spans="1:8" s="192" customFormat="1" ht="20">
      <c r="A10" s="9"/>
      <c r="B10" s="189" t="s">
        <v>58</v>
      </c>
      <c r="C10" s="212"/>
      <c r="D10" s="212"/>
      <c r="E10" s="212">
        <v>4312</v>
      </c>
      <c r="F10" s="212">
        <v>4960</v>
      </c>
      <c r="G10" s="208">
        <v>5703</v>
      </c>
      <c r="H10" s="195" t="s">
        <v>55</v>
      </c>
    </row>
    <row r="11" spans="1:8" s="192" customFormat="1" ht="20">
      <c r="A11" s="9"/>
      <c r="B11" s="189" t="s">
        <v>59</v>
      </c>
      <c r="C11" s="212"/>
      <c r="D11" s="212"/>
      <c r="E11" s="212"/>
      <c r="F11" s="212">
        <v>4312</v>
      </c>
      <c r="G11" s="208">
        <v>4960</v>
      </c>
      <c r="H11" s="195" t="s">
        <v>55</v>
      </c>
    </row>
    <row r="12" spans="1:8" s="192" customFormat="1" ht="20">
      <c r="A12" s="9"/>
      <c r="B12" s="189" t="s">
        <v>60</v>
      </c>
      <c r="C12" s="212"/>
      <c r="D12" s="212"/>
      <c r="E12" s="212"/>
      <c r="F12" s="212"/>
      <c r="G12" s="212">
        <v>4312</v>
      </c>
      <c r="H12" s="195" t="s">
        <v>55</v>
      </c>
    </row>
    <row r="13" spans="1:8" ht="20" thickBot="1">
      <c r="C13" s="214"/>
      <c r="D13" s="214"/>
      <c r="E13" s="214"/>
      <c r="F13" s="214"/>
      <c r="G13" s="214"/>
    </row>
    <row r="14" spans="1:8" s="185" customFormat="1" ht="21" thickBot="1">
      <c r="A14" s="147" t="s">
        <v>74</v>
      </c>
      <c r="B14" s="156"/>
      <c r="C14" s="185">
        <v>2027</v>
      </c>
      <c r="D14" s="185">
        <v>2028</v>
      </c>
      <c r="E14" s="185">
        <v>2029</v>
      </c>
      <c r="F14" s="185">
        <v>2030</v>
      </c>
      <c r="G14" s="185">
        <v>2031</v>
      </c>
    </row>
    <row r="15" spans="1:8" ht="20">
      <c r="A15" s="6" t="s">
        <v>71</v>
      </c>
      <c r="B15" s="6"/>
      <c r="C15" s="165"/>
      <c r="D15" s="165"/>
      <c r="E15" s="165"/>
      <c r="F15" s="165"/>
      <c r="G15" s="165"/>
    </row>
    <row r="16" spans="1:8" ht="60">
      <c r="A16" s="9" t="s">
        <v>51</v>
      </c>
      <c r="B16" s="3" t="s">
        <v>56</v>
      </c>
      <c r="C16" s="211">
        <f>C8</f>
        <v>4312.1000000000004</v>
      </c>
      <c r="D16" s="211">
        <f>D8</f>
        <v>4960</v>
      </c>
      <c r="E16" s="211">
        <f>E8</f>
        <v>5703</v>
      </c>
      <c r="F16" s="211">
        <f>F8</f>
        <v>6559</v>
      </c>
      <c r="G16" s="211">
        <f>G8</f>
        <v>7543</v>
      </c>
    </row>
    <row r="17" spans="1:8" ht="20">
      <c r="A17" s="9"/>
      <c r="B17" s="3" t="s">
        <v>57</v>
      </c>
      <c r="C17" s="211"/>
      <c r="D17" s="211">
        <f>D9</f>
        <v>4312</v>
      </c>
      <c r="E17" s="211">
        <f t="shared" ref="E17" si="3">E9</f>
        <v>4960</v>
      </c>
      <c r="F17" s="211">
        <f t="shared" ref="F17" si="4">F9</f>
        <v>5703</v>
      </c>
      <c r="G17" s="211">
        <f t="shared" ref="G17" si="5">G9</f>
        <v>6559</v>
      </c>
    </row>
    <row r="18" spans="1:8" ht="20">
      <c r="A18" s="9"/>
      <c r="B18" s="3" t="s">
        <v>58</v>
      </c>
      <c r="C18" s="211"/>
      <c r="D18" s="211"/>
      <c r="E18" s="211">
        <f t="shared" ref="E18" si="6">E10</f>
        <v>4312</v>
      </c>
      <c r="F18" s="211">
        <f t="shared" ref="F18" si="7">F10</f>
        <v>4960</v>
      </c>
      <c r="G18" s="211">
        <f t="shared" ref="G18" si="8">G10</f>
        <v>5703</v>
      </c>
    </row>
    <row r="19" spans="1:8" ht="20">
      <c r="A19" s="9"/>
      <c r="B19" s="3" t="s">
        <v>59</v>
      </c>
      <c r="C19" s="211"/>
      <c r="D19" s="211"/>
      <c r="E19" s="211"/>
      <c r="F19" s="211">
        <f t="shared" ref="F19" si="9">F11</f>
        <v>4312</v>
      </c>
      <c r="G19" s="211">
        <f t="shared" ref="G19" si="10">G11</f>
        <v>4960</v>
      </c>
    </row>
    <row r="20" spans="1:8" ht="20">
      <c r="A20" s="9"/>
      <c r="B20" s="3" t="s">
        <v>60</v>
      </c>
      <c r="C20" s="211"/>
      <c r="D20" s="211"/>
      <c r="E20" s="211"/>
      <c r="F20" s="211"/>
      <c r="G20" s="211">
        <f>G12</f>
        <v>4312</v>
      </c>
    </row>
    <row r="21" spans="1:8" s="192" customFormat="1" ht="20">
      <c r="A21" s="9" t="s">
        <v>75</v>
      </c>
      <c r="C21" s="212">
        <v>33064</v>
      </c>
      <c r="D21" s="212">
        <f>C21</f>
        <v>33064</v>
      </c>
      <c r="E21" s="212">
        <f t="shared" ref="E21:G21" si="11">D21</f>
        <v>33064</v>
      </c>
      <c r="F21" s="212">
        <f t="shared" si="11"/>
        <v>33064</v>
      </c>
      <c r="G21" s="212">
        <f t="shared" si="11"/>
        <v>33064</v>
      </c>
    </row>
    <row r="22" spans="1:8" s="207" customFormat="1" ht="20">
      <c r="A22" s="155" t="s">
        <v>77</v>
      </c>
      <c r="C22" s="213">
        <f>SUM(C16:C21)</f>
        <v>37376.1</v>
      </c>
      <c r="D22" s="213">
        <f t="shared" ref="D22:G22" si="12">SUM(D16:D21)</f>
        <v>42336</v>
      </c>
      <c r="E22" s="213">
        <f t="shared" si="12"/>
        <v>48039</v>
      </c>
      <c r="F22" s="213">
        <f t="shared" si="12"/>
        <v>54598</v>
      </c>
      <c r="G22" s="213">
        <f t="shared" si="12"/>
        <v>62141</v>
      </c>
    </row>
    <row r="23" spans="1:8" s="192" customFormat="1">
      <c r="A23" s="9"/>
      <c r="C23" s="212"/>
      <c r="D23" s="212"/>
      <c r="E23" s="212"/>
      <c r="F23" s="212"/>
      <c r="G23" s="212"/>
    </row>
    <row r="24" spans="1:8" ht="20">
      <c r="A24" s="9" t="s">
        <v>33</v>
      </c>
      <c r="B24" s="3" t="s">
        <v>56</v>
      </c>
      <c r="C24" s="161">
        <v>0</v>
      </c>
      <c r="D24" s="161">
        <v>0</v>
      </c>
      <c r="E24" s="161">
        <v>0</v>
      </c>
      <c r="F24" s="161">
        <v>0</v>
      </c>
      <c r="G24" s="161">
        <v>0</v>
      </c>
    </row>
    <row r="25" spans="1:8" ht="20">
      <c r="A25" s="9"/>
      <c r="B25" s="3" t="s">
        <v>57</v>
      </c>
      <c r="C25" s="153"/>
      <c r="D25" s="153">
        <v>0</v>
      </c>
      <c r="E25" s="153">
        <v>0</v>
      </c>
      <c r="F25" s="153">
        <v>0</v>
      </c>
      <c r="G25" s="153">
        <v>0</v>
      </c>
    </row>
    <row r="26" spans="1:8" ht="20">
      <c r="A26" s="9"/>
      <c r="B26" s="3" t="s">
        <v>58</v>
      </c>
      <c r="C26" s="153"/>
      <c r="D26" s="153"/>
      <c r="E26" s="153">
        <v>0</v>
      </c>
      <c r="F26" s="153">
        <v>0</v>
      </c>
      <c r="G26" s="153">
        <v>0</v>
      </c>
    </row>
    <row r="27" spans="1:8" ht="20">
      <c r="A27" s="9"/>
      <c r="B27" s="3" t="s">
        <v>59</v>
      </c>
      <c r="C27" s="153"/>
      <c r="D27" s="153"/>
      <c r="E27" s="153"/>
      <c r="F27" s="153">
        <v>0</v>
      </c>
      <c r="G27" s="153">
        <v>0</v>
      </c>
    </row>
    <row r="28" spans="1:8" s="10" customFormat="1" ht="21" thickBot="1">
      <c r="A28" s="13"/>
      <c r="B28" s="117" t="s">
        <v>60</v>
      </c>
      <c r="C28" s="154"/>
      <c r="D28" s="154"/>
      <c r="E28" s="154"/>
      <c r="F28" s="154"/>
      <c r="G28" s="154">
        <v>0</v>
      </c>
    </row>
    <row r="30" spans="1:8" s="10" customFormat="1" ht="21" thickBot="1">
      <c r="A30" s="13" t="s">
        <v>73</v>
      </c>
      <c r="B30" s="117"/>
      <c r="C30" s="193">
        <v>0.06</v>
      </c>
      <c r="D30" s="193">
        <v>7.4999999999999997E-2</v>
      </c>
      <c r="E30" s="193">
        <v>0.08</v>
      </c>
      <c r="F30" s="193">
        <v>8.5000000000000006E-2</v>
      </c>
      <c r="G30" s="194">
        <v>0.09</v>
      </c>
      <c r="H30" s="10" t="s">
        <v>53</v>
      </c>
    </row>
    <row r="31" spans="1:8" s="8" customFormat="1" ht="20">
      <c r="A31" s="152" t="s">
        <v>72</v>
      </c>
      <c r="B31" s="157"/>
      <c r="C31" s="119"/>
      <c r="D31" s="119"/>
      <c r="E31" s="119"/>
      <c r="F31" s="119"/>
      <c r="G31" s="119"/>
    </row>
    <row r="32" spans="1:8" ht="40">
      <c r="A32" s="3" t="s">
        <v>20</v>
      </c>
      <c r="B32" s="3" t="s">
        <v>56</v>
      </c>
      <c r="C32" s="212">
        <f>C16-C40</f>
        <v>4053.3740000000003</v>
      </c>
      <c r="D32" s="212">
        <f>D16-D40</f>
        <v>4588</v>
      </c>
      <c r="E32" s="212">
        <f>E16-E40</f>
        <v>5246.76</v>
      </c>
      <c r="F32" s="212">
        <f>F16-F40</f>
        <v>6001.4849999999997</v>
      </c>
      <c r="G32" s="212">
        <f>G16-G40</f>
        <v>6864.13</v>
      </c>
    </row>
    <row r="33" spans="1:7" ht="20">
      <c r="B33" s="3" t="s">
        <v>57</v>
      </c>
      <c r="C33" s="214"/>
      <c r="D33" s="214">
        <f>D17-D41</f>
        <v>4053.28</v>
      </c>
      <c r="E33" s="212">
        <f>E17-E41</f>
        <v>4588</v>
      </c>
      <c r="F33" s="212">
        <f>F17-F41</f>
        <v>5246.76</v>
      </c>
      <c r="G33" s="212">
        <f>G17-G41</f>
        <v>6001.4849999999997</v>
      </c>
    </row>
    <row r="34" spans="1:7" ht="20">
      <c r="B34" s="3" t="s">
        <v>58</v>
      </c>
      <c r="C34" s="214"/>
      <c r="D34" s="214"/>
      <c r="E34" s="212">
        <f>E18-E42</f>
        <v>4053.2739999999999</v>
      </c>
      <c r="F34" s="212">
        <f>F18-F42</f>
        <v>4588</v>
      </c>
      <c r="G34" s="212">
        <f>G18-G42</f>
        <v>5246.76</v>
      </c>
    </row>
    <row r="35" spans="1:7" ht="20">
      <c r="B35" s="3" t="s">
        <v>59</v>
      </c>
      <c r="C35" s="214"/>
      <c r="D35" s="214"/>
      <c r="E35" s="214"/>
      <c r="F35" s="212">
        <f>F19-F43</f>
        <v>4053.2739999999999</v>
      </c>
      <c r="G35" s="212">
        <f>G19-G43</f>
        <v>4588</v>
      </c>
    </row>
    <row r="36" spans="1:7" ht="20">
      <c r="B36" s="3" t="s">
        <v>60</v>
      </c>
      <c r="C36" s="214"/>
      <c r="D36" s="214"/>
      <c r="E36" s="214"/>
      <c r="F36" s="214"/>
      <c r="G36" s="212">
        <f>G20-G44</f>
        <v>4053.2739999999999</v>
      </c>
    </row>
    <row r="37" spans="1:7" s="192" customFormat="1" ht="20">
      <c r="A37" s="9" t="s">
        <v>75</v>
      </c>
      <c r="C37" s="212">
        <v>33064</v>
      </c>
      <c r="D37" s="212">
        <f>C37</f>
        <v>33064</v>
      </c>
      <c r="E37" s="212">
        <f t="shared" ref="E37:G37" si="13">D37</f>
        <v>33064</v>
      </c>
      <c r="F37" s="212">
        <f t="shared" si="13"/>
        <v>33064</v>
      </c>
      <c r="G37" s="212">
        <f t="shared" si="13"/>
        <v>33064</v>
      </c>
    </row>
    <row r="38" spans="1:7" s="5" customFormat="1" ht="20">
      <c r="A38" s="6" t="s">
        <v>77</v>
      </c>
      <c r="B38" s="6"/>
      <c r="C38" s="215">
        <f>SUM(C32:C37)</f>
        <v>37117.374000000003</v>
      </c>
      <c r="D38" s="215">
        <f t="shared" ref="D38:G38" si="14">SUM(D32:D37)</f>
        <v>41705.279999999999</v>
      </c>
      <c r="E38" s="215">
        <f t="shared" si="14"/>
        <v>46952.034</v>
      </c>
      <c r="F38" s="215">
        <f t="shared" si="14"/>
        <v>52953.519</v>
      </c>
      <c r="G38" s="215">
        <f t="shared" si="14"/>
        <v>59817.649000000005</v>
      </c>
    </row>
    <row r="39" spans="1:7">
      <c r="C39" s="214"/>
      <c r="D39" s="214"/>
      <c r="E39" s="214"/>
      <c r="F39" s="214"/>
      <c r="G39" s="214"/>
    </row>
    <row r="40" spans="1:7" ht="20">
      <c r="A40" s="3" t="s">
        <v>33</v>
      </c>
      <c r="B40" s="3" t="s">
        <v>56</v>
      </c>
      <c r="C40" s="211">
        <f>C16*C$30</f>
        <v>258.726</v>
      </c>
      <c r="D40" s="211">
        <f t="shared" ref="D40:G40" si="15">D16*D$30</f>
        <v>372</v>
      </c>
      <c r="E40" s="211">
        <f t="shared" si="15"/>
        <v>456.24</v>
      </c>
      <c r="F40" s="211">
        <f t="shared" si="15"/>
        <v>557.51499999999999</v>
      </c>
      <c r="G40" s="211">
        <f t="shared" si="15"/>
        <v>678.87</v>
      </c>
    </row>
    <row r="41" spans="1:7" ht="20">
      <c r="B41" s="3" t="s">
        <v>57</v>
      </c>
      <c r="C41" s="211"/>
      <c r="D41" s="211">
        <f>D17*C30</f>
        <v>258.71999999999997</v>
      </c>
      <c r="E41" s="211">
        <f>D40</f>
        <v>372</v>
      </c>
      <c r="F41" s="211">
        <f>E40</f>
        <v>456.24</v>
      </c>
      <c r="G41" s="211">
        <f>F40</f>
        <v>557.51499999999999</v>
      </c>
    </row>
    <row r="42" spans="1:7" ht="20">
      <c r="B42" s="3" t="s">
        <v>58</v>
      </c>
      <c r="C42" s="211"/>
      <c r="D42" s="211"/>
      <c r="E42" s="211">
        <f>C40</f>
        <v>258.726</v>
      </c>
      <c r="F42" s="211">
        <f>D40</f>
        <v>372</v>
      </c>
      <c r="G42" s="211">
        <f>E40</f>
        <v>456.24</v>
      </c>
    </row>
    <row r="43" spans="1:7" ht="20">
      <c r="B43" s="3" t="s">
        <v>59</v>
      </c>
      <c r="C43" s="211"/>
      <c r="D43" s="211"/>
      <c r="E43" s="211"/>
      <c r="F43" s="211">
        <f>E42</f>
        <v>258.726</v>
      </c>
      <c r="G43" s="211">
        <f>D40</f>
        <v>372</v>
      </c>
    </row>
    <row r="44" spans="1:7" ht="20">
      <c r="A44" s="4"/>
      <c r="B44" s="3" t="s">
        <v>60</v>
      </c>
      <c r="C44" s="211"/>
      <c r="D44" s="211"/>
      <c r="E44" s="211"/>
      <c r="F44" s="211"/>
      <c r="G44" s="211">
        <f>C40</f>
        <v>258.726</v>
      </c>
    </row>
    <row r="45" spans="1:7" s="207" customFormat="1">
      <c r="A45" s="207" t="s">
        <v>76</v>
      </c>
      <c r="B45" s="209"/>
      <c r="C45" s="210">
        <f>SUM(C40:C44)</f>
        <v>258.726</v>
      </c>
      <c r="D45" s="210">
        <f>SUM(D40:D44)</f>
        <v>630.72</v>
      </c>
      <c r="E45" s="210">
        <f>SUM(E40:E44)</f>
        <v>1086.9659999999999</v>
      </c>
      <c r="F45" s="210">
        <f>SUM(F40:F44)</f>
        <v>1644.4810000000002</v>
      </c>
      <c r="G45" s="210">
        <f>SUM(G40:G44)</f>
        <v>2323.3510000000001</v>
      </c>
    </row>
    <row r="46" spans="1:7" s="10" customFormat="1" ht="20" thickBot="1">
      <c r="A46" s="13"/>
      <c r="B46" s="117"/>
      <c r="C46" s="146"/>
      <c r="D46" s="146"/>
      <c r="E46" s="146"/>
      <c r="F46" s="146"/>
      <c r="G46" s="146"/>
    </row>
    <row r="47" spans="1:7" s="121" customFormat="1" ht="21" thickBot="1">
      <c r="A47" s="120" t="s">
        <v>2</v>
      </c>
      <c r="B47" s="120"/>
      <c r="C47" s="216"/>
      <c r="D47" s="216"/>
      <c r="E47" s="216"/>
      <c r="F47" s="216"/>
      <c r="G47" s="216"/>
    </row>
    <row r="48" spans="1:7" ht="20">
      <c r="A48" s="155" t="s">
        <v>71</v>
      </c>
      <c r="B48" s="6"/>
      <c r="C48" s="5">
        <v>2027</v>
      </c>
      <c r="D48" s="5">
        <v>2028</v>
      </c>
      <c r="E48" s="5">
        <v>2029</v>
      </c>
      <c r="F48" s="5">
        <v>2030</v>
      </c>
      <c r="G48" s="5">
        <v>2031</v>
      </c>
    </row>
    <row r="49" spans="1:7" ht="40">
      <c r="A49" s="3" t="s">
        <v>20</v>
      </c>
      <c r="B49" s="3" t="s">
        <v>56</v>
      </c>
      <c r="C49" s="196">
        <f>(C$16*'Výsledky CMA'!$C3)</f>
        <v>476883245.74800009</v>
      </c>
      <c r="D49" s="196">
        <f>D$16*'Výsledky CMA'!$C3</f>
        <v>548535724.80000007</v>
      </c>
      <c r="E49" s="196">
        <f>E$16*'Výsledky CMA'!$C3</f>
        <v>630705491.63999999</v>
      </c>
      <c r="F49" s="196">
        <f>F$16*'Výsledky CMA'!$C3</f>
        <v>725372140.92000008</v>
      </c>
      <c r="G49" s="196">
        <f>G$16*'Výsledky CMA'!$C3</f>
        <v>834194550.84000003</v>
      </c>
    </row>
    <row r="50" spans="1:7" ht="20">
      <c r="B50" s="3" t="s">
        <v>57</v>
      </c>
      <c r="C50" s="132"/>
      <c r="D50" s="196">
        <f>D$17*'Výsledky CMA'!$D3</f>
        <v>437132837.68000001</v>
      </c>
      <c r="E50" s="196">
        <f>E$17*'Výsledky CMA'!$D3</f>
        <v>502824414.39999998</v>
      </c>
      <c r="F50" s="196">
        <f>F$17*'Výsledky CMA'!$D3</f>
        <v>578146700.66999996</v>
      </c>
      <c r="G50" s="196">
        <f>G$17*'Výsledky CMA'!$D3</f>
        <v>664924462.50999999</v>
      </c>
    </row>
    <row r="51" spans="1:7" ht="20">
      <c r="B51" s="3" t="s">
        <v>58</v>
      </c>
      <c r="C51" s="132"/>
      <c r="D51" s="132"/>
      <c r="E51" s="196">
        <f>E$18*'Výsledky CMA'!$E3</f>
        <v>397393488.79999995</v>
      </c>
      <c r="F51" s="196">
        <f>F$18*'Výsledky CMA'!$E3</f>
        <v>457113104</v>
      </c>
      <c r="G51" s="196">
        <f>G$18*'Výsledky CMA'!$E3</f>
        <v>525587909.69999999</v>
      </c>
    </row>
    <row r="52" spans="1:7" ht="20">
      <c r="B52" s="3" t="s">
        <v>59</v>
      </c>
      <c r="C52" s="132"/>
      <c r="D52" s="132"/>
      <c r="E52" s="196"/>
      <c r="F52" s="196">
        <f>F$19*'Výsledky CMA'!$F3</f>
        <v>357654139.92000002</v>
      </c>
      <c r="G52" s="196">
        <f>G$19*'Výsledky CMA'!$F3</f>
        <v>411401793.60000002</v>
      </c>
    </row>
    <row r="53" spans="1:7" ht="20">
      <c r="B53" s="3" t="s">
        <v>60</v>
      </c>
      <c r="C53" s="132"/>
      <c r="D53" s="132"/>
      <c r="E53" s="196"/>
      <c r="F53" s="196"/>
      <c r="G53" s="196">
        <f>G$20*'Výsledky CMA'!$G3</f>
        <v>317914791.04000002</v>
      </c>
    </row>
    <row r="54" spans="1:7">
      <c r="C54" s="132"/>
      <c r="D54" s="132"/>
      <c r="E54" s="132"/>
      <c r="F54" s="132"/>
      <c r="G54" s="132"/>
    </row>
    <row r="55" spans="1:7" ht="20">
      <c r="A55" s="3" t="s">
        <v>33</v>
      </c>
      <c r="B55" s="3" t="s">
        <v>56</v>
      </c>
      <c r="C55" s="196">
        <f>C$24*'Výsledky CMA'!$C4</f>
        <v>0</v>
      </c>
      <c r="D55" s="196">
        <f>D$24*'Výsledky CMA'!$C4</f>
        <v>0</v>
      </c>
      <c r="E55" s="196">
        <f>E$24*'Výsledky CMA'!$C4</f>
        <v>0</v>
      </c>
      <c r="F55" s="196">
        <f>F$24*'Výsledky CMA'!$C4</f>
        <v>0</v>
      </c>
      <c r="G55" s="196">
        <f>G$24*'Výsledky CMA'!$C4</f>
        <v>0</v>
      </c>
    </row>
    <row r="56" spans="1:7" ht="20">
      <c r="B56" s="3" t="s">
        <v>57</v>
      </c>
      <c r="C56" s="196"/>
      <c r="D56" s="196">
        <f>D$25*'Výsledky CMA'!$D4</f>
        <v>0</v>
      </c>
      <c r="E56" s="196">
        <f>E$25*'Výsledky CMA'!$D4</f>
        <v>0</v>
      </c>
      <c r="F56" s="196">
        <f>F$25*'Výsledky CMA'!$D4</f>
        <v>0</v>
      </c>
      <c r="G56" s="196">
        <f>G$25*'Výsledky CMA'!$D4</f>
        <v>0</v>
      </c>
    </row>
    <row r="57" spans="1:7" ht="20">
      <c r="B57" s="3" t="s">
        <v>58</v>
      </c>
      <c r="C57" s="196"/>
      <c r="D57" s="196"/>
      <c r="E57" s="196">
        <f>E$26*'Výsledky CMA'!$E4</f>
        <v>0</v>
      </c>
      <c r="F57" s="196">
        <f>F$26*'Výsledky CMA'!$E4</f>
        <v>0</v>
      </c>
      <c r="G57" s="196">
        <f>G$26*'Výsledky CMA'!$E4</f>
        <v>0</v>
      </c>
    </row>
    <row r="58" spans="1:7" ht="20">
      <c r="B58" s="3" t="s">
        <v>59</v>
      </c>
      <c r="C58" s="196"/>
      <c r="D58" s="196"/>
      <c r="E58" s="196"/>
      <c r="F58" s="196">
        <f>F$27*'Výsledky CMA'!$F4</f>
        <v>0</v>
      </c>
      <c r="G58" s="196">
        <f>G$27*'Výsledky CMA'!$F4</f>
        <v>0</v>
      </c>
    </row>
    <row r="59" spans="1:7" ht="20">
      <c r="B59" s="3" t="s">
        <v>60</v>
      </c>
      <c r="C59" s="196"/>
      <c r="D59" s="196"/>
      <c r="E59" s="196"/>
      <c r="F59" s="196"/>
      <c r="G59" s="196">
        <f>G$28*'Výsledky CMA'!$G4</f>
        <v>0</v>
      </c>
    </row>
    <row r="60" spans="1:7">
      <c r="C60" s="197"/>
      <c r="D60" s="197"/>
      <c r="E60" s="197"/>
      <c r="F60" s="197"/>
      <c r="G60" s="197"/>
    </row>
    <row r="61" spans="1:7" s="5" customFormat="1" ht="20">
      <c r="A61" s="6" t="s">
        <v>0</v>
      </c>
      <c r="B61" s="6"/>
      <c r="C61" s="198">
        <f>SUM(C49:C60)</f>
        <v>476883245.74800009</v>
      </c>
      <c r="D61" s="198">
        <f t="shared" ref="D61:G61" si="16">SUM(D49:D60)</f>
        <v>985668562.48000002</v>
      </c>
      <c r="E61" s="198">
        <f t="shared" si="16"/>
        <v>1530923394.8399999</v>
      </c>
      <c r="F61" s="198">
        <f t="shared" si="16"/>
        <v>2118286085.5100002</v>
      </c>
      <c r="G61" s="198">
        <f t="shared" si="16"/>
        <v>2754023507.6900001</v>
      </c>
    </row>
    <row r="62" spans="1:7">
      <c r="C62" s="199"/>
      <c r="D62" s="199"/>
      <c r="E62" s="199"/>
      <c r="F62" s="199"/>
      <c r="G62" s="199"/>
    </row>
    <row r="63" spans="1:7" ht="20">
      <c r="A63" s="155" t="s">
        <v>72</v>
      </c>
      <c r="B63" s="6"/>
      <c r="C63" s="221">
        <v>2027</v>
      </c>
      <c r="D63" s="221">
        <v>2028</v>
      </c>
      <c r="E63" s="221">
        <v>2029</v>
      </c>
      <c r="F63" s="221">
        <v>2030</v>
      </c>
      <c r="G63" s="221">
        <v>2031</v>
      </c>
    </row>
    <row r="64" spans="1:7" ht="40">
      <c r="A64" s="3" t="s">
        <v>20</v>
      </c>
      <c r="B64" s="3" t="s">
        <v>56</v>
      </c>
      <c r="C64" s="196">
        <f>C$32*'Výsledky CMA'!$C3</f>
        <v>448270251.00312006</v>
      </c>
      <c r="D64" s="196">
        <f>D$32*'Výsledky CMA'!$C3</f>
        <v>507395545.44</v>
      </c>
      <c r="E64" s="196">
        <f>E$32*'Výsledky CMA'!$C3</f>
        <v>580249052.3088001</v>
      </c>
      <c r="F64" s="196">
        <f>F$32*'Výsledky CMA'!$C3</f>
        <v>663715508.9418</v>
      </c>
      <c r="G64" s="196">
        <f>G$32*'Výsledky CMA'!$C3</f>
        <v>759117041.26440001</v>
      </c>
    </row>
    <row r="65" spans="1:7" ht="20">
      <c r="B65" s="3" t="s">
        <v>57</v>
      </c>
      <c r="C65" s="196"/>
      <c r="D65" s="196">
        <f>D$33*'Výsledky CMA'!$D3</f>
        <v>410904867.4192</v>
      </c>
      <c r="E65" s="196">
        <f>E$33*'Výsledky CMA'!$D3</f>
        <v>465112583.31999999</v>
      </c>
      <c r="F65" s="196">
        <f>F$33*'Výsledky CMA'!$D3</f>
        <v>531894964.6164</v>
      </c>
      <c r="G65" s="196">
        <f>G$33*'Výsledky CMA'!$D3</f>
        <v>608405883.19664991</v>
      </c>
    </row>
    <row r="66" spans="1:7" ht="20">
      <c r="B66" s="3" t="s">
        <v>58</v>
      </c>
      <c r="C66" s="196"/>
      <c r="D66" s="196"/>
      <c r="E66" s="196">
        <f>E$34*'Výsledky CMA'!$E3</f>
        <v>373549326.51259995</v>
      </c>
      <c r="F66" s="196">
        <f>F$34*'Výsledky CMA'!$E3</f>
        <v>422829621.19999999</v>
      </c>
      <c r="G66" s="196">
        <f>G$34*'Výsledky CMA'!$E3</f>
        <v>483540876.92399997</v>
      </c>
    </row>
    <row r="67" spans="1:7" ht="20">
      <c r="B67" s="3" t="s">
        <v>59</v>
      </c>
      <c r="C67" s="196"/>
      <c r="D67" s="196"/>
      <c r="E67" s="196"/>
      <c r="F67" s="196">
        <f>F$35*'Výsledky CMA'!$F3</f>
        <v>336194393.86133999</v>
      </c>
      <c r="G67" s="196">
        <f>G$35*'Výsledky CMA'!$F3</f>
        <v>380546659.08000004</v>
      </c>
    </row>
    <row r="68" spans="1:7" ht="20">
      <c r="B68" s="3" t="s">
        <v>60</v>
      </c>
      <c r="C68" s="196"/>
      <c r="D68" s="196"/>
      <c r="E68" s="196"/>
      <c r="F68" s="196"/>
      <c r="G68" s="196">
        <f>G$36*'Výsledky CMA'!$G3</f>
        <v>298839461.21007997</v>
      </c>
    </row>
    <row r="69" spans="1:7">
      <c r="C69" s="201"/>
      <c r="D69" s="201"/>
      <c r="E69" s="201"/>
      <c r="F69" s="201"/>
      <c r="G69" s="201"/>
    </row>
    <row r="70" spans="1:7" ht="20">
      <c r="A70" s="3" t="s">
        <v>33</v>
      </c>
      <c r="B70" s="3" t="s">
        <v>56</v>
      </c>
      <c r="C70" s="201">
        <f>C$40*'Výsledky CMA'!$C4</f>
        <v>25510883.102883752</v>
      </c>
      <c r="D70" s="201">
        <f>D$40*'Výsledky CMA'!$C4</f>
        <v>36679918.192500003</v>
      </c>
      <c r="E70" s="201">
        <f>E$40*'Výsledky CMA'!$C4</f>
        <v>44986144.828350008</v>
      </c>
      <c r="F70" s="201">
        <f>F$40*'Výsledky CMA'!$C4</f>
        <v>54972055.352396876</v>
      </c>
      <c r="G70" s="201">
        <f>G$40*'Výsledky CMA'!$C4</f>
        <v>66937892.643393755</v>
      </c>
    </row>
    <row r="71" spans="1:7" ht="20">
      <c r="B71" s="3" t="s">
        <v>57</v>
      </c>
      <c r="C71" s="201"/>
      <c r="D71" s="201">
        <f>D$41*'Výsledky CMA'!$D4</f>
        <v>11317002.681599999</v>
      </c>
      <c r="E71" s="201">
        <f>E$41*'Výsledky CMA'!$D4</f>
        <v>16272128.16</v>
      </c>
      <c r="F71" s="201">
        <f>F$41*'Výsledky CMA'!$D4</f>
        <v>19956977.827199999</v>
      </c>
      <c r="G71" s="201">
        <f>G$41*'Výsledky CMA'!$D4</f>
        <v>24386977.234199997</v>
      </c>
    </row>
    <row r="72" spans="1:7" ht="20">
      <c r="B72" s="3" t="s">
        <v>58</v>
      </c>
      <c r="C72" s="201"/>
      <c r="D72" s="201"/>
      <c r="E72" s="201">
        <f>E$42*'Výsledky CMA'!$E4</f>
        <v>11317265.13528</v>
      </c>
      <c r="F72" s="201">
        <f>F$42*'Výsledky CMA'!$E4</f>
        <v>16272128.16</v>
      </c>
      <c r="G72" s="201">
        <f>G$42*'Výsledky CMA'!$E4</f>
        <v>19956977.827199999</v>
      </c>
    </row>
    <row r="73" spans="1:7" ht="20">
      <c r="B73" s="3" t="s">
        <v>59</v>
      </c>
      <c r="C73" s="201"/>
      <c r="D73" s="201"/>
      <c r="E73" s="201"/>
      <c r="F73" s="201">
        <f>F$43*'Výsledky CMA'!$F4</f>
        <v>11317265.13528</v>
      </c>
      <c r="G73" s="201">
        <f>G$43*'Výsledky CMA'!$F4</f>
        <v>16272128.16</v>
      </c>
    </row>
    <row r="74" spans="1:7" ht="20">
      <c r="B74" s="3" t="s">
        <v>60</v>
      </c>
      <c r="C74" s="201"/>
      <c r="D74" s="201"/>
      <c r="E74" s="201"/>
      <c r="F74" s="201"/>
      <c r="G74" s="201">
        <f>G$44*'Výsledky CMA'!$G4</f>
        <v>11317265.13528</v>
      </c>
    </row>
    <row r="75" spans="1:7">
      <c r="C75" s="201"/>
      <c r="D75" s="201"/>
      <c r="E75" s="201"/>
      <c r="F75" s="201"/>
      <c r="G75" s="201"/>
    </row>
    <row r="76" spans="1:7" s="5" customFormat="1" ht="20">
      <c r="A76" s="6" t="s">
        <v>0</v>
      </c>
      <c r="B76" s="6"/>
      <c r="C76" s="200">
        <f>SUM(C64:C75)</f>
        <v>473781134.10600382</v>
      </c>
      <c r="D76" s="200">
        <f t="shared" ref="D76:G76" si="17">SUM(D64:D75)</f>
        <v>966297333.73329997</v>
      </c>
      <c r="E76" s="200">
        <f t="shared" si="17"/>
        <v>1491486500.2650301</v>
      </c>
      <c r="F76" s="200">
        <f t="shared" si="17"/>
        <v>2057152915.0944169</v>
      </c>
      <c r="G76" s="200">
        <f t="shared" si="17"/>
        <v>2669321162.6752043</v>
      </c>
    </row>
    <row r="77" spans="1:7" s="10" customFormat="1" ht="20" thickBot="1">
      <c r="A77" s="13"/>
      <c r="B77" s="117"/>
      <c r="C77" s="202"/>
      <c r="D77" s="202"/>
      <c r="E77" s="202"/>
      <c r="F77" s="202"/>
      <c r="G77" s="202"/>
    </row>
    <row r="78" spans="1:7" ht="20" thickBot="1">
      <c r="A78" s="9"/>
      <c r="C78" s="206">
        <v>2027</v>
      </c>
      <c r="D78" s="206">
        <v>2028</v>
      </c>
      <c r="E78" s="206">
        <v>2029</v>
      </c>
      <c r="F78" s="206">
        <v>2030</v>
      </c>
      <c r="G78" s="206">
        <v>2031</v>
      </c>
    </row>
    <row r="79" spans="1:7" s="15" customFormat="1" ht="20">
      <c r="A79" s="14" t="s">
        <v>71</v>
      </c>
      <c r="B79" s="118"/>
      <c r="C79" s="203">
        <f>SUM(C49:C59)</f>
        <v>476883245.74800009</v>
      </c>
      <c r="D79" s="203">
        <f>SUM(D49:D59)</f>
        <v>985668562.48000002</v>
      </c>
      <c r="E79" s="203">
        <f>SUM(E49:E59)</f>
        <v>1530923394.8399999</v>
      </c>
      <c r="F79" s="203">
        <f>SUM(F49:F59)</f>
        <v>2118286085.5100002</v>
      </c>
      <c r="G79" s="203">
        <f>SUM(G49:G59)</f>
        <v>2754023507.6900001</v>
      </c>
    </row>
    <row r="80" spans="1:7" s="17" customFormat="1" ht="20">
      <c r="A80" s="16" t="s">
        <v>72</v>
      </c>
      <c r="B80" s="158"/>
      <c r="C80" s="204">
        <f>C76</f>
        <v>473781134.10600382</v>
      </c>
      <c r="D80" s="204">
        <f t="shared" ref="D80:G80" si="18">D76</f>
        <v>966297333.73329997</v>
      </c>
      <c r="E80" s="204">
        <f t="shared" si="18"/>
        <v>1491486500.2650301</v>
      </c>
      <c r="F80" s="204">
        <f t="shared" si="18"/>
        <v>2057152915.0944169</v>
      </c>
      <c r="G80" s="204">
        <f t="shared" si="18"/>
        <v>2669321162.6752043</v>
      </c>
    </row>
    <row r="81" spans="1:7" s="145" customFormat="1" ht="21" thickBot="1">
      <c r="A81" s="144" t="s">
        <v>8</v>
      </c>
      <c r="B81" s="159"/>
      <c r="C81" s="205">
        <f>C80-C79</f>
        <v>-3102111.6419962645</v>
      </c>
      <c r="D81" s="205">
        <f>D80-D79</f>
        <v>-19371228.746700048</v>
      </c>
      <c r="E81" s="205">
        <f>E80-E79</f>
        <v>-39436894.574969769</v>
      </c>
      <c r="F81" s="205">
        <f>F80-F79</f>
        <v>-61133170.415583372</v>
      </c>
      <c r="G81" s="205">
        <f>G80-G79</f>
        <v>-84702345.01479578</v>
      </c>
    </row>
  </sheetData>
  <pageMargins left="0.7" right="0.7" top="0.78740157499999996" bottom="0.78740157499999996" header="0.3" footer="0.3"/>
  <pageSetup paperSize="9" orientation="portrait" horizontalDpi="0" verticalDpi="0"/>
  <ignoredErrors>
    <ignoredError sqref="F42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BAB0BE-C9D0-084E-AD7F-42E8B15D78A5}">
  <dimension ref="A1:H81"/>
  <sheetViews>
    <sheetView showGridLines="0" topLeftCell="A63" workbookViewId="0">
      <selection activeCell="C78" sqref="C78:G78"/>
    </sheetView>
  </sheetViews>
  <sheetFormatPr baseColWidth="10" defaultColWidth="8.83203125" defaultRowHeight="19"/>
  <cols>
    <col min="1" max="1" width="48.33203125" style="3" customWidth="1"/>
    <col min="2" max="2" width="9" style="3" customWidth="1"/>
    <col min="3" max="4" width="22.5" style="4" bestFit="1" customWidth="1"/>
    <col min="5" max="7" width="24.5" style="4" bestFit="1" customWidth="1"/>
    <col min="8" max="8" width="49.5" style="4" customWidth="1"/>
    <col min="9" max="16384" width="8.83203125" style="4"/>
  </cols>
  <sheetData>
    <row r="1" spans="1:8" s="5" customFormat="1" ht="20">
      <c r="A1" s="6" t="s">
        <v>11</v>
      </c>
      <c r="B1" s="6"/>
      <c r="C1" s="5">
        <v>2027</v>
      </c>
      <c r="D1" s="5">
        <v>2028</v>
      </c>
      <c r="E1" s="5">
        <v>2029</v>
      </c>
      <c r="F1" s="5">
        <v>2030</v>
      </c>
      <c r="G1" s="5">
        <v>2031</v>
      </c>
      <c r="H1" s="5" t="s">
        <v>52</v>
      </c>
    </row>
    <row r="2" spans="1:8" ht="20" thickBot="1"/>
    <row r="3" spans="1:8" s="148" customFormat="1" ht="21" thickBot="1">
      <c r="A3" s="147" t="s">
        <v>67</v>
      </c>
      <c r="B3" s="156"/>
    </row>
    <row r="4" spans="1:8" ht="40">
      <c r="A4" s="3" t="s">
        <v>66</v>
      </c>
      <c r="C4" s="167">
        <f>ROUND(25434,0)/0.6</f>
        <v>42390</v>
      </c>
      <c r="D4" s="167">
        <f>ROUND(C4*1.15,0)</f>
        <v>48749</v>
      </c>
      <c r="E4" s="167">
        <f t="shared" ref="E4:G4" si="0">ROUND(D4*1.15,0)</f>
        <v>56061</v>
      </c>
      <c r="F4" s="167">
        <f t="shared" si="0"/>
        <v>64470</v>
      </c>
      <c r="G4" s="150">
        <f t="shared" si="0"/>
        <v>74141</v>
      </c>
      <c r="H4" s="184" t="s">
        <v>61</v>
      </c>
    </row>
    <row r="5" spans="1:8" ht="20">
      <c r="A5" s="3" t="s">
        <v>68</v>
      </c>
      <c r="C5" s="168">
        <f>3317/0.6</f>
        <v>5528.3333333333339</v>
      </c>
      <c r="D5" s="168">
        <f>D4-C4</f>
        <v>6359</v>
      </c>
      <c r="E5" s="168">
        <f t="shared" ref="E5:G5" si="1">E4-D4</f>
        <v>7312</v>
      </c>
      <c r="F5" s="168">
        <f t="shared" si="1"/>
        <v>8409</v>
      </c>
      <c r="G5" s="163">
        <f t="shared" si="1"/>
        <v>9671</v>
      </c>
      <c r="H5" s="4" t="s">
        <v>54</v>
      </c>
    </row>
    <row r="6" spans="1:8" ht="40">
      <c r="A6" s="3" t="s">
        <v>63</v>
      </c>
      <c r="C6" s="166">
        <v>0.78</v>
      </c>
      <c r="D6" s="166">
        <v>0.78</v>
      </c>
      <c r="E6" s="166">
        <v>0.78</v>
      </c>
      <c r="F6" s="166">
        <v>0.78</v>
      </c>
      <c r="G6" s="149">
        <v>0.78</v>
      </c>
      <c r="H6" s="184" t="s">
        <v>69</v>
      </c>
    </row>
    <row r="7" spans="1:8" ht="21" thickBot="1">
      <c r="A7" s="3" t="s">
        <v>64</v>
      </c>
      <c r="C7" s="167">
        <f>ROUND(C4*C6,0)</f>
        <v>33064</v>
      </c>
      <c r="D7" s="167">
        <f>ROUND(D4*D6,0)</f>
        <v>38024</v>
      </c>
      <c r="E7" s="167">
        <f>ROUND(E4*E6,0)</f>
        <v>43728</v>
      </c>
      <c r="F7" s="167">
        <f>ROUND(F4*F6,0)</f>
        <v>50287</v>
      </c>
      <c r="G7" s="150">
        <f>ROUND(G4*G6,0)</f>
        <v>57830</v>
      </c>
      <c r="H7" s="151" t="s">
        <v>55</v>
      </c>
    </row>
    <row r="8" spans="1:8" s="8" customFormat="1" ht="20">
      <c r="A8" s="7" t="s">
        <v>65</v>
      </c>
      <c r="B8" s="160" t="s">
        <v>56</v>
      </c>
      <c r="C8" s="219">
        <f>C6*C5</f>
        <v>4312.1000000000004</v>
      </c>
      <c r="D8" s="219">
        <f>ROUND(D6*D5,0)</f>
        <v>4960</v>
      </c>
      <c r="E8" s="219">
        <f t="shared" ref="E8:G8" si="2">ROUND(E6*E5,0)</f>
        <v>5703</v>
      </c>
      <c r="F8" s="219">
        <f t="shared" si="2"/>
        <v>6559</v>
      </c>
      <c r="G8" s="220">
        <f t="shared" si="2"/>
        <v>7543</v>
      </c>
      <c r="H8" s="188" t="s">
        <v>55</v>
      </c>
    </row>
    <row r="9" spans="1:8" s="192" customFormat="1" ht="20">
      <c r="A9" s="9"/>
      <c r="B9" s="189" t="s">
        <v>57</v>
      </c>
      <c r="C9" s="208"/>
      <c r="D9" s="212">
        <v>4312</v>
      </c>
      <c r="E9" s="208">
        <v>4960</v>
      </c>
      <c r="F9" s="208">
        <v>5703</v>
      </c>
      <c r="G9" s="208">
        <v>6559</v>
      </c>
      <c r="H9" s="195" t="s">
        <v>55</v>
      </c>
    </row>
    <row r="10" spans="1:8" s="192" customFormat="1" ht="20">
      <c r="A10" s="9"/>
      <c r="B10" s="189" t="s">
        <v>58</v>
      </c>
      <c r="C10" s="212"/>
      <c r="D10" s="212"/>
      <c r="E10" s="212">
        <v>4312</v>
      </c>
      <c r="F10" s="212">
        <v>4960</v>
      </c>
      <c r="G10" s="208">
        <v>5703</v>
      </c>
      <c r="H10" s="195" t="s">
        <v>55</v>
      </c>
    </row>
    <row r="11" spans="1:8" s="192" customFormat="1" ht="20">
      <c r="A11" s="9"/>
      <c r="B11" s="189" t="s">
        <v>59</v>
      </c>
      <c r="C11" s="212"/>
      <c r="D11" s="212"/>
      <c r="E11" s="212"/>
      <c r="F11" s="212">
        <v>4312</v>
      </c>
      <c r="G11" s="208">
        <v>4960</v>
      </c>
      <c r="H11" s="195" t="s">
        <v>55</v>
      </c>
    </row>
    <row r="12" spans="1:8" s="192" customFormat="1" ht="20">
      <c r="A12" s="9"/>
      <c r="B12" s="189" t="s">
        <v>60</v>
      </c>
      <c r="C12" s="212"/>
      <c r="D12" s="212"/>
      <c r="E12" s="212"/>
      <c r="F12" s="212"/>
      <c r="G12" s="212">
        <v>4312</v>
      </c>
      <c r="H12" s="195" t="s">
        <v>55</v>
      </c>
    </row>
    <row r="13" spans="1:8" ht="20" thickBot="1">
      <c r="C13" s="214"/>
      <c r="D13" s="214"/>
      <c r="E13" s="214"/>
      <c r="F13" s="214"/>
      <c r="G13" s="214"/>
    </row>
    <row r="14" spans="1:8" s="185" customFormat="1" ht="21" thickBot="1">
      <c r="A14" s="147" t="s">
        <v>74</v>
      </c>
      <c r="B14" s="156"/>
      <c r="C14" s="185">
        <v>2027</v>
      </c>
      <c r="D14" s="185">
        <v>2028</v>
      </c>
      <c r="E14" s="185">
        <v>2029</v>
      </c>
      <c r="F14" s="185">
        <v>2030</v>
      </c>
      <c r="G14" s="185">
        <v>2031</v>
      </c>
    </row>
    <row r="15" spans="1:8" ht="20">
      <c r="A15" s="6" t="s">
        <v>71</v>
      </c>
      <c r="B15" s="6"/>
      <c r="C15" s="165"/>
      <c r="D15" s="165"/>
      <c r="E15" s="165"/>
      <c r="F15" s="165"/>
      <c r="G15" s="165"/>
    </row>
    <row r="16" spans="1:8" ht="60">
      <c r="A16" s="9" t="s">
        <v>51</v>
      </c>
      <c r="B16" s="3" t="s">
        <v>56</v>
      </c>
      <c r="C16" s="211">
        <f>C8</f>
        <v>4312.1000000000004</v>
      </c>
      <c r="D16" s="211">
        <f>D8</f>
        <v>4960</v>
      </c>
      <c r="E16" s="211">
        <f>E8</f>
        <v>5703</v>
      </c>
      <c r="F16" s="211">
        <f>F8</f>
        <v>6559</v>
      </c>
      <c r="G16" s="211">
        <f>G8</f>
        <v>7543</v>
      </c>
    </row>
    <row r="17" spans="1:8" ht="20">
      <c r="A17" s="9"/>
      <c r="B17" s="3" t="s">
        <v>57</v>
      </c>
      <c r="C17" s="211"/>
      <c r="D17" s="211">
        <f>D9</f>
        <v>4312</v>
      </c>
      <c r="E17" s="211">
        <f t="shared" ref="E17:G19" si="3">E9</f>
        <v>4960</v>
      </c>
      <c r="F17" s="211">
        <f t="shared" si="3"/>
        <v>5703</v>
      </c>
      <c r="G17" s="211">
        <f t="shared" si="3"/>
        <v>6559</v>
      </c>
    </row>
    <row r="18" spans="1:8" ht="20">
      <c r="A18" s="9"/>
      <c r="B18" s="3" t="s">
        <v>58</v>
      </c>
      <c r="C18" s="211"/>
      <c r="D18" s="211"/>
      <c r="E18" s="211">
        <f t="shared" si="3"/>
        <v>4312</v>
      </c>
      <c r="F18" s="211">
        <f t="shared" si="3"/>
        <v>4960</v>
      </c>
      <c r="G18" s="211">
        <f t="shared" si="3"/>
        <v>5703</v>
      </c>
    </row>
    <row r="19" spans="1:8" ht="20">
      <c r="A19" s="9"/>
      <c r="B19" s="3" t="s">
        <v>59</v>
      </c>
      <c r="C19" s="211"/>
      <c r="D19" s="211"/>
      <c r="E19" s="211"/>
      <c r="F19" s="211">
        <f t="shared" si="3"/>
        <v>4312</v>
      </c>
      <c r="G19" s="211">
        <f t="shared" si="3"/>
        <v>4960</v>
      </c>
    </row>
    <row r="20" spans="1:8" ht="20">
      <c r="A20" s="9"/>
      <c r="B20" s="3" t="s">
        <v>60</v>
      </c>
      <c r="C20" s="211"/>
      <c r="D20" s="211"/>
      <c r="E20" s="211"/>
      <c r="F20" s="211"/>
      <c r="G20" s="211">
        <f>G12</f>
        <v>4312</v>
      </c>
    </row>
    <row r="21" spans="1:8" s="192" customFormat="1" ht="20">
      <c r="A21" s="9" t="s">
        <v>75</v>
      </c>
      <c r="C21" s="212">
        <v>33064</v>
      </c>
      <c r="D21" s="212">
        <f>C21</f>
        <v>33064</v>
      </c>
      <c r="E21" s="212">
        <f t="shared" ref="E21:G21" si="4">D21</f>
        <v>33064</v>
      </c>
      <c r="F21" s="212">
        <f t="shared" si="4"/>
        <v>33064</v>
      </c>
      <c r="G21" s="212">
        <f t="shared" si="4"/>
        <v>33064</v>
      </c>
    </row>
    <row r="22" spans="1:8" s="207" customFormat="1" ht="20">
      <c r="A22" s="155" t="s">
        <v>77</v>
      </c>
      <c r="C22" s="213">
        <f>SUM(C16:C21)</f>
        <v>37376.1</v>
      </c>
      <c r="D22" s="213">
        <f t="shared" ref="D22:G22" si="5">SUM(D16:D21)</f>
        <v>42336</v>
      </c>
      <c r="E22" s="213">
        <f t="shared" si="5"/>
        <v>48039</v>
      </c>
      <c r="F22" s="213">
        <f t="shared" si="5"/>
        <v>54598</v>
      </c>
      <c r="G22" s="213">
        <f t="shared" si="5"/>
        <v>62141</v>
      </c>
    </row>
    <row r="23" spans="1:8" s="192" customFormat="1">
      <c r="A23" s="9"/>
      <c r="C23" s="212"/>
      <c r="D23" s="212"/>
      <c r="E23" s="212"/>
      <c r="F23" s="212"/>
      <c r="G23" s="212"/>
    </row>
    <row r="24" spans="1:8" ht="20">
      <c r="A24" s="9" t="s">
        <v>33</v>
      </c>
      <c r="B24" s="3" t="s">
        <v>56</v>
      </c>
      <c r="C24" s="161">
        <v>0</v>
      </c>
      <c r="D24" s="161">
        <v>0</v>
      </c>
      <c r="E24" s="161">
        <v>0</v>
      </c>
      <c r="F24" s="161">
        <v>0</v>
      </c>
      <c r="G24" s="161">
        <v>0</v>
      </c>
    </row>
    <row r="25" spans="1:8" ht="20">
      <c r="A25" s="9"/>
      <c r="B25" s="3" t="s">
        <v>57</v>
      </c>
      <c r="C25" s="153"/>
      <c r="D25" s="153">
        <v>0</v>
      </c>
      <c r="E25" s="153">
        <v>0</v>
      </c>
      <c r="F25" s="153">
        <v>0</v>
      </c>
      <c r="G25" s="153">
        <v>0</v>
      </c>
    </row>
    <row r="26" spans="1:8" ht="20">
      <c r="A26" s="9"/>
      <c r="B26" s="3" t="s">
        <v>58</v>
      </c>
      <c r="C26" s="153"/>
      <c r="D26" s="153"/>
      <c r="E26" s="153">
        <v>0</v>
      </c>
      <c r="F26" s="153">
        <v>0</v>
      </c>
      <c r="G26" s="153">
        <v>0</v>
      </c>
    </row>
    <row r="27" spans="1:8" ht="20">
      <c r="A27" s="9"/>
      <c r="B27" s="3" t="s">
        <v>59</v>
      </c>
      <c r="C27" s="153"/>
      <c r="D27" s="153"/>
      <c r="E27" s="153"/>
      <c r="F27" s="153">
        <v>0</v>
      </c>
      <c r="G27" s="153">
        <v>0</v>
      </c>
    </row>
    <row r="28" spans="1:8" s="10" customFormat="1" ht="21" thickBot="1">
      <c r="A28" s="13"/>
      <c r="B28" s="117" t="s">
        <v>60</v>
      </c>
      <c r="C28" s="154"/>
      <c r="D28" s="154"/>
      <c r="E28" s="154"/>
      <c r="F28" s="154"/>
      <c r="G28" s="154">
        <v>0</v>
      </c>
    </row>
    <row r="30" spans="1:8" s="10" customFormat="1" ht="21" thickBot="1">
      <c r="A30" s="13" t="s">
        <v>73</v>
      </c>
      <c r="B30" s="117"/>
      <c r="C30" s="193">
        <f>6%*0.9</f>
        <v>5.3999999999999999E-2</v>
      </c>
      <c r="D30" s="193">
        <f>7.5%*0.9</f>
        <v>6.7500000000000004E-2</v>
      </c>
      <c r="E30" s="193">
        <f>8%*0.9</f>
        <v>7.2000000000000008E-2</v>
      </c>
      <c r="F30" s="193">
        <f>8.5%*0.9</f>
        <v>7.6500000000000012E-2</v>
      </c>
      <c r="G30" s="194">
        <f>9%*0.9</f>
        <v>8.1000000000000003E-2</v>
      </c>
      <c r="H30" s="10" t="s">
        <v>53</v>
      </c>
    </row>
    <row r="31" spans="1:8" s="8" customFormat="1" ht="20">
      <c r="A31" s="152" t="s">
        <v>72</v>
      </c>
      <c r="B31" s="157"/>
      <c r="C31" s="119"/>
      <c r="D31" s="119"/>
      <c r="E31" s="119"/>
      <c r="F31" s="119"/>
      <c r="G31" s="119"/>
    </row>
    <row r="32" spans="1:8" ht="40">
      <c r="A32" s="3" t="s">
        <v>20</v>
      </c>
      <c r="B32" s="3" t="s">
        <v>56</v>
      </c>
      <c r="C32" s="212">
        <f>C16-C40</f>
        <v>4079.2466000000004</v>
      </c>
      <c r="D32" s="212">
        <f>D16-D40</f>
        <v>4625.2</v>
      </c>
      <c r="E32" s="212">
        <f>E16-E40</f>
        <v>5292.384</v>
      </c>
      <c r="F32" s="212">
        <f>F16-F40</f>
        <v>6057.2365</v>
      </c>
      <c r="G32" s="212">
        <f>G16-G40</f>
        <v>6932.0169999999998</v>
      </c>
    </row>
    <row r="33" spans="1:7" ht="20">
      <c r="B33" s="3" t="s">
        <v>57</v>
      </c>
      <c r="C33" s="214"/>
      <c r="D33" s="214">
        <f>D17-D41</f>
        <v>4079.152</v>
      </c>
      <c r="E33" s="212">
        <f>E17-E41</f>
        <v>4625.2</v>
      </c>
      <c r="F33" s="212">
        <f>F17-F41</f>
        <v>5292.384</v>
      </c>
      <c r="G33" s="212">
        <f>G17-G41</f>
        <v>6057.2365</v>
      </c>
    </row>
    <row r="34" spans="1:7" ht="20">
      <c r="B34" s="3" t="s">
        <v>58</v>
      </c>
      <c r="C34" s="214"/>
      <c r="D34" s="214"/>
      <c r="E34" s="212">
        <f>E18-E42</f>
        <v>4079.1466</v>
      </c>
      <c r="F34" s="212">
        <f>F18-F42</f>
        <v>4625.2</v>
      </c>
      <c r="G34" s="212">
        <f>G18-G42</f>
        <v>5292.384</v>
      </c>
    </row>
    <row r="35" spans="1:7" ht="20">
      <c r="B35" s="3" t="s">
        <v>59</v>
      </c>
      <c r="C35" s="214"/>
      <c r="D35" s="214"/>
      <c r="E35" s="214"/>
      <c r="F35" s="212">
        <f>F19-F43</f>
        <v>4079.1466</v>
      </c>
      <c r="G35" s="212">
        <f>G19-G43</f>
        <v>4625.2</v>
      </c>
    </row>
    <row r="36" spans="1:7" ht="20">
      <c r="B36" s="3" t="s">
        <v>60</v>
      </c>
      <c r="C36" s="214"/>
      <c r="D36" s="214"/>
      <c r="E36" s="214"/>
      <c r="F36" s="214"/>
      <c r="G36" s="212">
        <f>G20-G44</f>
        <v>4079.1466</v>
      </c>
    </row>
    <row r="37" spans="1:7" s="192" customFormat="1" ht="20">
      <c r="A37" s="9" t="s">
        <v>75</v>
      </c>
      <c r="C37" s="212">
        <v>33064</v>
      </c>
      <c r="D37" s="212">
        <f>C37</f>
        <v>33064</v>
      </c>
      <c r="E37" s="212">
        <f t="shared" ref="E37:G37" si="6">D37</f>
        <v>33064</v>
      </c>
      <c r="F37" s="212">
        <f t="shared" si="6"/>
        <v>33064</v>
      </c>
      <c r="G37" s="212">
        <f t="shared" si="6"/>
        <v>33064</v>
      </c>
    </row>
    <row r="38" spans="1:7" s="5" customFormat="1" ht="20">
      <c r="A38" s="6" t="s">
        <v>77</v>
      </c>
      <c r="B38" s="6"/>
      <c r="C38" s="215">
        <f>SUM(C32:C37)</f>
        <v>37143.246599999999</v>
      </c>
      <c r="D38" s="215">
        <f t="shared" ref="D38:G38" si="7">SUM(D32:D37)</f>
        <v>41768.351999999999</v>
      </c>
      <c r="E38" s="215">
        <f t="shared" si="7"/>
        <v>47060.730599999995</v>
      </c>
      <c r="F38" s="215">
        <f t="shared" si="7"/>
        <v>53117.967100000002</v>
      </c>
      <c r="G38" s="215">
        <f t="shared" si="7"/>
        <v>60049.984100000001</v>
      </c>
    </row>
    <row r="39" spans="1:7">
      <c r="C39" s="214"/>
      <c r="D39" s="214"/>
      <c r="E39" s="214"/>
      <c r="F39" s="214"/>
      <c r="G39" s="214"/>
    </row>
    <row r="40" spans="1:7" ht="20">
      <c r="A40" s="3" t="s">
        <v>33</v>
      </c>
      <c r="B40" s="3" t="s">
        <v>56</v>
      </c>
      <c r="C40" s="211">
        <f>C16*C$30</f>
        <v>232.85340000000002</v>
      </c>
      <c r="D40" s="211">
        <f t="shared" ref="D40:G40" si="8">D16*D$30</f>
        <v>334.8</v>
      </c>
      <c r="E40" s="211">
        <f t="shared" si="8"/>
        <v>410.61600000000004</v>
      </c>
      <c r="F40" s="211">
        <f t="shared" si="8"/>
        <v>501.76350000000008</v>
      </c>
      <c r="G40" s="211">
        <f t="shared" si="8"/>
        <v>610.98300000000006</v>
      </c>
    </row>
    <row r="41" spans="1:7" ht="20">
      <c r="B41" s="3" t="s">
        <v>57</v>
      </c>
      <c r="C41" s="211"/>
      <c r="D41" s="211">
        <f>D17*C30</f>
        <v>232.84799999999998</v>
      </c>
      <c r="E41" s="211">
        <f>D40</f>
        <v>334.8</v>
      </c>
      <c r="F41" s="211">
        <f>E40</f>
        <v>410.61600000000004</v>
      </c>
      <c r="G41" s="211">
        <f>F40</f>
        <v>501.76350000000008</v>
      </c>
    </row>
    <row r="42" spans="1:7" ht="20">
      <c r="B42" s="3" t="s">
        <v>58</v>
      </c>
      <c r="C42" s="211"/>
      <c r="D42" s="211"/>
      <c r="E42" s="211">
        <f>C40</f>
        <v>232.85340000000002</v>
      </c>
      <c r="F42" s="211">
        <f>D40</f>
        <v>334.8</v>
      </c>
      <c r="G42" s="211">
        <f>E40</f>
        <v>410.61600000000004</v>
      </c>
    </row>
    <row r="43" spans="1:7" ht="20">
      <c r="B43" s="3" t="s">
        <v>59</v>
      </c>
      <c r="C43" s="211"/>
      <c r="D43" s="211"/>
      <c r="E43" s="211"/>
      <c r="F43" s="211">
        <f>E42</f>
        <v>232.85340000000002</v>
      </c>
      <c r="G43" s="211">
        <f>D40</f>
        <v>334.8</v>
      </c>
    </row>
    <row r="44" spans="1:7" ht="20">
      <c r="A44" s="4"/>
      <c r="B44" s="3" t="s">
        <v>60</v>
      </c>
      <c r="C44" s="211"/>
      <c r="D44" s="211"/>
      <c r="E44" s="211"/>
      <c r="F44" s="211"/>
      <c r="G44" s="211">
        <f>C40</f>
        <v>232.85340000000002</v>
      </c>
    </row>
    <row r="45" spans="1:7" s="207" customFormat="1">
      <c r="A45" s="207" t="s">
        <v>76</v>
      </c>
      <c r="B45" s="209"/>
      <c r="C45" s="210">
        <f>SUM(C40:C44)</f>
        <v>232.85340000000002</v>
      </c>
      <c r="D45" s="210">
        <f>SUM(D40:D44)</f>
        <v>567.64800000000002</v>
      </c>
      <c r="E45" s="210">
        <f>SUM(E40:E44)</f>
        <v>978.26940000000013</v>
      </c>
      <c r="F45" s="210">
        <f>SUM(F40:F44)</f>
        <v>1480.0329000000002</v>
      </c>
      <c r="G45" s="210">
        <f>SUM(G40:G44)</f>
        <v>2091.0159000000003</v>
      </c>
    </row>
    <row r="46" spans="1:7" s="10" customFormat="1" ht="20" thickBot="1">
      <c r="A46" s="13"/>
      <c r="B46" s="117"/>
      <c r="C46" s="146"/>
      <c r="D46" s="146"/>
      <c r="E46" s="146"/>
      <c r="F46" s="146"/>
      <c r="G46" s="146"/>
    </row>
    <row r="47" spans="1:7" s="121" customFormat="1" ht="21" thickBot="1">
      <c r="A47" s="120" t="s">
        <v>2</v>
      </c>
      <c r="B47" s="120"/>
      <c r="C47" s="216"/>
      <c r="D47" s="216"/>
      <c r="E47" s="216"/>
      <c r="F47" s="216"/>
      <c r="G47" s="216"/>
    </row>
    <row r="48" spans="1:7" ht="20">
      <c r="A48" s="155" t="s">
        <v>71</v>
      </c>
      <c r="B48" s="6"/>
      <c r="C48" s="5">
        <v>2027</v>
      </c>
      <c r="D48" s="5">
        <v>2028</v>
      </c>
      <c r="E48" s="5">
        <v>2029</v>
      </c>
      <c r="F48" s="5">
        <v>2030</v>
      </c>
      <c r="G48" s="5">
        <v>2031</v>
      </c>
    </row>
    <row r="49" spans="1:7" ht="40">
      <c r="A49" s="3" t="s">
        <v>20</v>
      </c>
      <c r="B49" s="3" t="s">
        <v>56</v>
      </c>
      <c r="C49" s="196">
        <f>(C$16*'Výsledky CMA'!$C3)</f>
        <v>476883245.74800009</v>
      </c>
      <c r="D49" s="196">
        <f>D$16*'Výsledky CMA'!$C3</f>
        <v>548535724.80000007</v>
      </c>
      <c r="E49" s="196">
        <f>E$16*'Výsledky CMA'!$C3</f>
        <v>630705491.63999999</v>
      </c>
      <c r="F49" s="196">
        <f>F$16*'Výsledky CMA'!$C3</f>
        <v>725372140.92000008</v>
      </c>
      <c r="G49" s="196">
        <f>G$16*'Výsledky CMA'!$C3</f>
        <v>834194550.84000003</v>
      </c>
    </row>
    <row r="50" spans="1:7" ht="20">
      <c r="B50" s="3" t="s">
        <v>57</v>
      </c>
      <c r="C50" s="132"/>
      <c r="D50" s="196">
        <f>D$17*'Výsledky CMA'!$D3</f>
        <v>437132837.68000001</v>
      </c>
      <c r="E50" s="196">
        <f>E$17*'Výsledky CMA'!$D3</f>
        <v>502824414.39999998</v>
      </c>
      <c r="F50" s="196">
        <f>F$17*'Výsledky CMA'!$D3</f>
        <v>578146700.66999996</v>
      </c>
      <c r="G50" s="196">
        <f>G$17*'Výsledky CMA'!$D3</f>
        <v>664924462.50999999</v>
      </c>
    </row>
    <row r="51" spans="1:7" ht="20">
      <c r="B51" s="3" t="s">
        <v>58</v>
      </c>
      <c r="C51" s="132"/>
      <c r="D51" s="132"/>
      <c r="E51" s="196">
        <f>E$18*'Výsledky CMA'!$E3</f>
        <v>397393488.79999995</v>
      </c>
      <c r="F51" s="196">
        <f>F$18*'Výsledky CMA'!$E3</f>
        <v>457113104</v>
      </c>
      <c r="G51" s="196">
        <f>G$18*'Výsledky CMA'!$E3</f>
        <v>525587909.69999999</v>
      </c>
    </row>
    <row r="52" spans="1:7" ht="20">
      <c r="B52" s="3" t="s">
        <v>59</v>
      </c>
      <c r="C52" s="132"/>
      <c r="D52" s="132"/>
      <c r="E52" s="196"/>
      <c r="F52" s="196">
        <f>F$19*'Výsledky CMA'!$F3</f>
        <v>357654139.92000002</v>
      </c>
      <c r="G52" s="196">
        <f>G$19*'Výsledky CMA'!$F3</f>
        <v>411401793.60000002</v>
      </c>
    </row>
    <row r="53" spans="1:7" ht="20">
      <c r="B53" s="3" t="s">
        <v>60</v>
      </c>
      <c r="C53" s="132"/>
      <c r="D53" s="132"/>
      <c r="E53" s="196"/>
      <c r="F53" s="196"/>
      <c r="G53" s="196">
        <f>G$20*'Výsledky CMA'!$G3</f>
        <v>317914791.04000002</v>
      </c>
    </row>
    <row r="54" spans="1:7">
      <c r="C54" s="132"/>
      <c r="D54" s="132"/>
      <c r="E54" s="132"/>
      <c r="F54" s="132"/>
      <c r="G54" s="132"/>
    </row>
    <row r="55" spans="1:7" ht="20">
      <c r="A55" s="3" t="s">
        <v>33</v>
      </c>
      <c r="B55" s="3" t="s">
        <v>56</v>
      </c>
      <c r="C55" s="196">
        <f>C$24*'Výsledky CMA'!$C4</f>
        <v>0</v>
      </c>
      <c r="D55" s="196">
        <f>D$24*'Výsledky CMA'!$C4</f>
        <v>0</v>
      </c>
      <c r="E55" s="196">
        <f>E$24*'Výsledky CMA'!$C4</f>
        <v>0</v>
      </c>
      <c r="F55" s="196">
        <f>F$24*'Výsledky CMA'!$C4</f>
        <v>0</v>
      </c>
      <c r="G55" s="196">
        <f>G$24*'Výsledky CMA'!$C4</f>
        <v>0</v>
      </c>
    </row>
    <row r="56" spans="1:7" ht="20">
      <c r="B56" s="3" t="s">
        <v>57</v>
      </c>
      <c r="C56" s="196"/>
      <c r="D56" s="196">
        <f>D$25*'Výsledky CMA'!$D4</f>
        <v>0</v>
      </c>
      <c r="E56" s="196">
        <f>E$25*'Výsledky CMA'!$D4</f>
        <v>0</v>
      </c>
      <c r="F56" s="196">
        <f>F$25*'Výsledky CMA'!$D4</f>
        <v>0</v>
      </c>
      <c r="G56" s="196">
        <f>G$25*'Výsledky CMA'!$D4</f>
        <v>0</v>
      </c>
    </row>
    <row r="57" spans="1:7" ht="20">
      <c r="B57" s="3" t="s">
        <v>58</v>
      </c>
      <c r="C57" s="196"/>
      <c r="D57" s="196"/>
      <c r="E57" s="196">
        <f>E$26*'Výsledky CMA'!$E4</f>
        <v>0</v>
      </c>
      <c r="F57" s="196">
        <f>F$26*'Výsledky CMA'!$E4</f>
        <v>0</v>
      </c>
      <c r="G57" s="196">
        <f>G$26*'Výsledky CMA'!$E4</f>
        <v>0</v>
      </c>
    </row>
    <row r="58" spans="1:7" ht="20">
      <c r="B58" s="3" t="s">
        <v>59</v>
      </c>
      <c r="C58" s="196"/>
      <c r="D58" s="196"/>
      <c r="E58" s="196"/>
      <c r="F58" s="196">
        <f>F$27*'Výsledky CMA'!$F4</f>
        <v>0</v>
      </c>
      <c r="G58" s="196">
        <f>G$27*'Výsledky CMA'!$F4</f>
        <v>0</v>
      </c>
    </row>
    <row r="59" spans="1:7" ht="20">
      <c r="B59" s="3" t="s">
        <v>60</v>
      </c>
      <c r="C59" s="196"/>
      <c r="D59" s="196"/>
      <c r="E59" s="196"/>
      <c r="F59" s="196"/>
      <c r="G59" s="196">
        <f>G$28*'Výsledky CMA'!$G4</f>
        <v>0</v>
      </c>
    </row>
    <row r="60" spans="1:7">
      <c r="C60" s="197"/>
      <c r="D60" s="197"/>
      <c r="E60" s="197"/>
      <c r="F60" s="197"/>
      <c r="G60" s="197"/>
    </row>
    <row r="61" spans="1:7" s="5" customFormat="1" ht="20">
      <c r="A61" s="6" t="s">
        <v>0</v>
      </c>
      <c r="B61" s="6"/>
      <c r="C61" s="198">
        <f>SUM(C49:C60)</f>
        <v>476883245.74800009</v>
      </c>
      <c r="D61" s="198">
        <f t="shared" ref="D61:G61" si="9">SUM(D49:D60)</f>
        <v>985668562.48000002</v>
      </c>
      <c r="E61" s="198">
        <f t="shared" si="9"/>
        <v>1530923394.8399999</v>
      </c>
      <c r="F61" s="198">
        <f t="shared" si="9"/>
        <v>2118286085.5100002</v>
      </c>
      <c r="G61" s="198">
        <f t="shared" si="9"/>
        <v>2754023507.6900001</v>
      </c>
    </row>
    <row r="62" spans="1:7">
      <c r="C62" s="199"/>
      <c r="D62" s="199"/>
      <c r="E62" s="199"/>
      <c r="F62" s="199"/>
      <c r="G62" s="199"/>
    </row>
    <row r="63" spans="1:7" ht="20">
      <c r="A63" s="155" t="s">
        <v>72</v>
      </c>
      <c r="B63" s="6"/>
      <c r="C63" s="206">
        <v>2027</v>
      </c>
      <c r="D63" s="206">
        <v>2028</v>
      </c>
      <c r="E63" s="206">
        <v>2029</v>
      </c>
      <c r="F63" s="206">
        <v>2030</v>
      </c>
      <c r="G63" s="206">
        <v>2031</v>
      </c>
    </row>
    <row r="64" spans="1:7" ht="40">
      <c r="A64" s="3" t="s">
        <v>20</v>
      </c>
      <c r="B64" s="3" t="s">
        <v>56</v>
      </c>
      <c r="C64" s="196">
        <f>C$32*'Výsledky CMA'!$C3</f>
        <v>451131550.47760808</v>
      </c>
      <c r="D64" s="196">
        <f>D$32*'Výsledky CMA'!$C3</f>
        <v>511509563.37599999</v>
      </c>
      <c r="E64" s="196">
        <f>E$32*'Výsledky CMA'!$C3</f>
        <v>585294696.24191999</v>
      </c>
      <c r="F64" s="196">
        <f>F$32*'Výsledky CMA'!$C3</f>
        <v>669881172.13962007</v>
      </c>
      <c r="G64" s="196">
        <f>G$32*'Výsledky CMA'!$C3</f>
        <v>766624792.22196007</v>
      </c>
    </row>
    <row r="65" spans="1:7" ht="20">
      <c r="B65" s="3" t="s">
        <v>57</v>
      </c>
      <c r="C65" s="196"/>
      <c r="D65" s="196">
        <f>D$33*'Výsledky CMA'!$D3</f>
        <v>413527664.44528002</v>
      </c>
      <c r="E65" s="196">
        <f>E$33*'Výsledky CMA'!$D3</f>
        <v>468883766.42799997</v>
      </c>
      <c r="F65" s="196">
        <f>F$33*'Výsledky CMA'!$D3</f>
        <v>536520138.22175997</v>
      </c>
      <c r="G65" s="196">
        <f>G$33*'Výsledky CMA'!$D3</f>
        <v>614057741.127985</v>
      </c>
    </row>
    <row r="66" spans="1:7" ht="20">
      <c r="B66" s="3" t="s">
        <v>58</v>
      </c>
      <c r="C66" s="196"/>
      <c r="D66" s="196"/>
      <c r="E66" s="196">
        <f>E$34*'Výsledky CMA'!$E3</f>
        <v>375933742.74133998</v>
      </c>
      <c r="F66" s="196">
        <f>F$34*'Výsledky CMA'!$E3</f>
        <v>426257969.47999996</v>
      </c>
      <c r="G66" s="196">
        <f>G$34*'Výsledky CMA'!$E3</f>
        <v>487745580.20159996</v>
      </c>
    </row>
    <row r="67" spans="1:7" ht="20">
      <c r="B67" s="3" t="s">
        <v>59</v>
      </c>
      <c r="C67" s="196"/>
      <c r="D67" s="196"/>
      <c r="E67" s="196"/>
      <c r="F67" s="196">
        <f>F$35*'Výsledky CMA'!$F3</f>
        <v>338340368.467206</v>
      </c>
      <c r="G67" s="196">
        <f>G$35*'Výsledky CMA'!$F3</f>
        <v>383632172.53200001</v>
      </c>
    </row>
    <row r="68" spans="1:7" ht="20">
      <c r="B68" s="3" t="s">
        <v>60</v>
      </c>
      <c r="C68" s="196"/>
      <c r="D68" s="196"/>
      <c r="E68" s="196"/>
      <c r="F68" s="196"/>
      <c r="G68" s="196">
        <f>G$36*'Výsledky CMA'!$G3</f>
        <v>300746994.19307202</v>
      </c>
    </row>
    <row r="69" spans="1:7">
      <c r="C69" s="201"/>
      <c r="D69" s="201"/>
      <c r="E69" s="201"/>
      <c r="F69" s="201"/>
      <c r="G69" s="201"/>
    </row>
    <row r="70" spans="1:7" ht="20">
      <c r="A70" s="3" t="s">
        <v>33</v>
      </c>
      <c r="B70" s="3" t="s">
        <v>56</v>
      </c>
      <c r="C70" s="201">
        <f>C$40*'Výsledky CMA'!$C4</f>
        <v>22959794.792595379</v>
      </c>
      <c r="D70" s="201">
        <f>D$40*'Výsledky CMA'!$C4</f>
        <v>33011926.373250004</v>
      </c>
      <c r="E70" s="201">
        <f>E$40*'Výsledky CMA'!$C4</f>
        <v>40487530.345515005</v>
      </c>
      <c r="F70" s="201">
        <f>F$40*'Výsledky CMA'!$C4</f>
        <v>49474849.817157201</v>
      </c>
      <c r="G70" s="201">
        <f>G$40*'Výsledky CMA'!$C4</f>
        <v>60244103.379054382</v>
      </c>
    </row>
    <row r="71" spans="1:7" ht="20">
      <c r="B71" s="3" t="s">
        <v>57</v>
      </c>
      <c r="C71" s="201"/>
      <c r="D71" s="201">
        <f>D$41*'Výsledky CMA'!$D4</f>
        <v>10185302.413439998</v>
      </c>
      <c r="E71" s="201">
        <f>E$41*'Výsledky CMA'!$D4</f>
        <v>14644915.344000001</v>
      </c>
      <c r="F71" s="201">
        <f>F$41*'Výsledky CMA'!$D4</f>
        <v>17961280.04448</v>
      </c>
      <c r="G71" s="201">
        <f>G$41*'Výsledky CMA'!$D4</f>
        <v>21948279.510780003</v>
      </c>
    </row>
    <row r="72" spans="1:7" ht="20">
      <c r="B72" s="3" t="s">
        <v>58</v>
      </c>
      <c r="C72" s="201"/>
      <c r="D72" s="201"/>
      <c r="E72" s="201">
        <f>E$42*'Výsledky CMA'!$E4</f>
        <v>10185538.621752001</v>
      </c>
      <c r="F72" s="201">
        <f>F$42*'Výsledky CMA'!$E4</f>
        <v>14644915.344000001</v>
      </c>
      <c r="G72" s="201">
        <f>G$42*'Výsledky CMA'!$E4</f>
        <v>17961280.04448</v>
      </c>
    </row>
    <row r="73" spans="1:7" ht="20">
      <c r="B73" s="3" t="s">
        <v>59</v>
      </c>
      <c r="C73" s="201"/>
      <c r="D73" s="201"/>
      <c r="E73" s="201"/>
      <c r="F73" s="201">
        <f>F$43*'Výsledky CMA'!$F4</f>
        <v>10185538.621752001</v>
      </c>
      <c r="G73" s="201">
        <f>G$43*'Výsledky CMA'!$F4</f>
        <v>14644915.344000001</v>
      </c>
    </row>
    <row r="74" spans="1:7" ht="20">
      <c r="B74" s="3" t="s">
        <v>60</v>
      </c>
      <c r="C74" s="201"/>
      <c r="D74" s="201"/>
      <c r="E74" s="201"/>
      <c r="F74" s="201"/>
      <c r="G74" s="201">
        <f>G$44*'Výsledky CMA'!$G4</f>
        <v>10185538.621752001</v>
      </c>
    </row>
    <row r="75" spans="1:7">
      <c r="C75" s="201"/>
      <c r="D75" s="201"/>
      <c r="E75" s="201"/>
      <c r="F75" s="201"/>
      <c r="G75" s="201"/>
    </row>
    <row r="76" spans="1:7" s="5" customFormat="1" ht="20">
      <c r="A76" s="6" t="s">
        <v>0</v>
      </c>
      <c r="B76" s="6"/>
      <c r="C76" s="200">
        <f>SUM(C64:C75)</f>
        <v>474091345.27020347</v>
      </c>
      <c r="D76" s="200">
        <f t="shared" ref="D76:G76" si="10">SUM(D64:D75)</f>
        <v>968234456.60797</v>
      </c>
      <c r="E76" s="200">
        <f t="shared" si="10"/>
        <v>1495430189.722527</v>
      </c>
      <c r="F76" s="200">
        <f t="shared" si="10"/>
        <v>2063266232.1359756</v>
      </c>
      <c r="G76" s="200">
        <f t="shared" si="10"/>
        <v>2677791397.1766829</v>
      </c>
    </row>
    <row r="77" spans="1:7" s="10" customFormat="1" ht="20" thickBot="1">
      <c r="A77" s="13"/>
      <c r="B77" s="117"/>
      <c r="C77" s="202"/>
      <c r="D77" s="202"/>
      <c r="E77" s="202"/>
      <c r="F77" s="202"/>
      <c r="G77" s="202"/>
    </row>
    <row r="78" spans="1:7" ht="20" thickBot="1">
      <c r="A78" s="9"/>
      <c r="C78" s="206">
        <v>2027</v>
      </c>
      <c r="D78" s="206">
        <v>2028</v>
      </c>
      <c r="E78" s="206">
        <v>2029</v>
      </c>
      <c r="F78" s="206">
        <v>2030</v>
      </c>
      <c r="G78" s="206">
        <v>2031</v>
      </c>
    </row>
    <row r="79" spans="1:7" s="15" customFormat="1" ht="20">
      <c r="A79" s="14" t="s">
        <v>71</v>
      </c>
      <c r="B79" s="118"/>
      <c r="C79" s="203">
        <f>SUM(C49:C59)</f>
        <v>476883245.74800009</v>
      </c>
      <c r="D79" s="203">
        <f>SUM(D49:D59)</f>
        <v>985668562.48000002</v>
      </c>
      <c r="E79" s="203">
        <f>SUM(E49:E59)</f>
        <v>1530923394.8399999</v>
      </c>
      <c r="F79" s="203">
        <f>SUM(F49:F59)</f>
        <v>2118286085.5100002</v>
      </c>
      <c r="G79" s="203">
        <f>SUM(G49:G59)</f>
        <v>2754023507.6900001</v>
      </c>
    </row>
    <row r="80" spans="1:7" s="17" customFormat="1" ht="20">
      <c r="A80" s="16" t="s">
        <v>72</v>
      </c>
      <c r="B80" s="158"/>
      <c r="C80" s="204">
        <f>C76</f>
        <v>474091345.27020347</v>
      </c>
      <c r="D80" s="204">
        <f t="shared" ref="D80:G80" si="11">D76</f>
        <v>968234456.60797</v>
      </c>
      <c r="E80" s="204">
        <f t="shared" si="11"/>
        <v>1495430189.722527</v>
      </c>
      <c r="F80" s="204">
        <f t="shared" si="11"/>
        <v>2063266232.1359756</v>
      </c>
      <c r="G80" s="204">
        <f t="shared" si="11"/>
        <v>2677791397.1766829</v>
      </c>
    </row>
    <row r="81" spans="1:7" s="145" customFormat="1" ht="21" thickBot="1">
      <c r="A81" s="144" t="s">
        <v>8</v>
      </c>
      <c r="B81" s="159"/>
      <c r="C81" s="205">
        <f>C80-C79</f>
        <v>-2791900.4777966142</v>
      </c>
      <c r="D81" s="205">
        <f>D80-D79</f>
        <v>-17434105.87203002</v>
      </c>
      <c r="E81" s="205">
        <f>E80-E79</f>
        <v>-35493205.117472887</v>
      </c>
      <c r="F81" s="205">
        <f>F80-F79</f>
        <v>-55019853.37402463</v>
      </c>
      <c r="G81" s="205">
        <f>G80-G79</f>
        <v>-76232110.513317108</v>
      </c>
    </row>
  </sheetData>
  <pageMargins left="0.7" right="0.7" top="0.78740157499999996" bottom="0.78740157499999996" header="0.3" footer="0.3"/>
  <pageSetup paperSize="9" orientation="portrait" horizontalDpi="0" verticalDpi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601E50-AD36-5248-96D1-55F32D740E83}">
  <dimension ref="A1:H81"/>
  <sheetViews>
    <sheetView showGridLines="0" topLeftCell="A67" workbookViewId="0">
      <selection activeCell="C78" sqref="C78:G78"/>
    </sheetView>
  </sheetViews>
  <sheetFormatPr baseColWidth="10" defaultColWidth="8.83203125" defaultRowHeight="19"/>
  <cols>
    <col min="1" max="1" width="48.33203125" style="3" customWidth="1"/>
    <col min="2" max="2" width="9" style="3" customWidth="1"/>
    <col min="3" max="4" width="22.5" style="4" bestFit="1" customWidth="1"/>
    <col min="5" max="7" width="24.5" style="4" bestFit="1" customWidth="1"/>
    <col min="8" max="8" width="49.5" style="4" customWidth="1"/>
    <col min="9" max="16384" width="8.83203125" style="4"/>
  </cols>
  <sheetData>
    <row r="1" spans="1:8" s="5" customFormat="1" ht="20">
      <c r="A1" s="6" t="s">
        <v>11</v>
      </c>
      <c r="B1" s="6"/>
      <c r="C1" s="5">
        <v>2027</v>
      </c>
      <c r="D1" s="5">
        <v>2028</v>
      </c>
      <c r="E1" s="5">
        <v>2029</v>
      </c>
      <c r="F1" s="5">
        <v>2030</v>
      </c>
      <c r="G1" s="5">
        <v>2031</v>
      </c>
      <c r="H1" s="5" t="s">
        <v>52</v>
      </c>
    </row>
    <row r="2" spans="1:8" ht="20" thickBot="1"/>
    <row r="3" spans="1:8" s="148" customFormat="1" ht="21" thickBot="1">
      <c r="A3" s="147" t="s">
        <v>67</v>
      </c>
      <c r="B3" s="156"/>
    </row>
    <row r="4" spans="1:8" ht="40">
      <c r="A4" s="3" t="s">
        <v>66</v>
      </c>
      <c r="C4" s="167">
        <f>ROUND(25434,0)/0.6</f>
        <v>42390</v>
      </c>
      <c r="D4" s="167">
        <f>ROUND(C4*1.15,0)</f>
        <v>48749</v>
      </c>
      <c r="E4" s="167">
        <f t="shared" ref="E4:G4" si="0">ROUND(D4*1.15,0)</f>
        <v>56061</v>
      </c>
      <c r="F4" s="167">
        <f t="shared" si="0"/>
        <v>64470</v>
      </c>
      <c r="G4" s="150">
        <f t="shared" si="0"/>
        <v>74141</v>
      </c>
      <c r="H4" s="184" t="s">
        <v>61</v>
      </c>
    </row>
    <row r="5" spans="1:8" ht="20">
      <c r="A5" s="3" t="s">
        <v>68</v>
      </c>
      <c r="C5" s="168">
        <f>3317/0.6</f>
        <v>5528.3333333333339</v>
      </c>
      <c r="D5" s="168">
        <f>D4-C4</f>
        <v>6359</v>
      </c>
      <c r="E5" s="168">
        <f t="shared" ref="E5:G5" si="1">E4-D4</f>
        <v>7312</v>
      </c>
      <c r="F5" s="168">
        <f t="shared" si="1"/>
        <v>8409</v>
      </c>
      <c r="G5" s="163">
        <f t="shared" si="1"/>
        <v>9671</v>
      </c>
      <c r="H5" s="4" t="s">
        <v>54</v>
      </c>
    </row>
    <row r="6" spans="1:8" ht="40">
      <c r="A6" s="3" t="s">
        <v>63</v>
      </c>
      <c r="C6" s="166">
        <v>0.78</v>
      </c>
      <c r="D6" s="166">
        <v>0.78</v>
      </c>
      <c r="E6" s="166">
        <v>0.78</v>
      </c>
      <c r="F6" s="166">
        <v>0.78</v>
      </c>
      <c r="G6" s="149">
        <v>0.78</v>
      </c>
      <c r="H6" s="184" t="s">
        <v>69</v>
      </c>
    </row>
    <row r="7" spans="1:8" ht="21" thickBot="1">
      <c r="A7" s="3" t="s">
        <v>64</v>
      </c>
      <c r="C7" s="167">
        <f>ROUND(C4*C6,0)</f>
        <v>33064</v>
      </c>
      <c r="D7" s="167">
        <f>ROUND(D4*D6,0)</f>
        <v>38024</v>
      </c>
      <c r="E7" s="167">
        <f>ROUND(E4*E6,0)</f>
        <v>43728</v>
      </c>
      <c r="F7" s="167">
        <f>ROUND(F4*F6,0)</f>
        <v>50287</v>
      </c>
      <c r="G7" s="150">
        <f>ROUND(G4*G6,0)</f>
        <v>57830</v>
      </c>
      <c r="H7" s="151" t="s">
        <v>55</v>
      </c>
    </row>
    <row r="8" spans="1:8" s="8" customFormat="1" ht="20">
      <c r="A8" s="7" t="s">
        <v>65</v>
      </c>
      <c r="B8" s="160" t="s">
        <v>56</v>
      </c>
      <c r="C8" s="219">
        <f>C6*C5</f>
        <v>4312.1000000000004</v>
      </c>
      <c r="D8" s="219">
        <f>ROUND(D6*D5,0)</f>
        <v>4960</v>
      </c>
      <c r="E8" s="219">
        <f t="shared" ref="E8:G8" si="2">ROUND(E6*E5,0)</f>
        <v>5703</v>
      </c>
      <c r="F8" s="219">
        <f t="shared" si="2"/>
        <v>6559</v>
      </c>
      <c r="G8" s="220">
        <f t="shared" si="2"/>
        <v>7543</v>
      </c>
      <c r="H8" s="188" t="s">
        <v>55</v>
      </c>
    </row>
    <row r="9" spans="1:8" s="192" customFormat="1" ht="20">
      <c r="A9" s="9"/>
      <c r="B9" s="189" t="s">
        <v>57</v>
      </c>
      <c r="C9" s="208"/>
      <c r="D9" s="212">
        <v>4312</v>
      </c>
      <c r="E9" s="208">
        <v>4960</v>
      </c>
      <c r="F9" s="208">
        <v>5703</v>
      </c>
      <c r="G9" s="208">
        <v>6559</v>
      </c>
      <c r="H9" s="195" t="s">
        <v>55</v>
      </c>
    </row>
    <row r="10" spans="1:8" s="192" customFormat="1" ht="20">
      <c r="A10" s="9"/>
      <c r="B10" s="189" t="s">
        <v>58</v>
      </c>
      <c r="C10" s="212"/>
      <c r="D10" s="212"/>
      <c r="E10" s="212">
        <v>4312</v>
      </c>
      <c r="F10" s="212">
        <v>4960</v>
      </c>
      <c r="G10" s="208">
        <v>5703</v>
      </c>
      <c r="H10" s="195" t="s">
        <v>55</v>
      </c>
    </row>
    <row r="11" spans="1:8" s="192" customFormat="1" ht="20">
      <c r="A11" s="9"/>
      <c r="B11" s="189" t="s">
        <v>59</v>
      </c>
      <c r="C11" s="212"/>
      <c r="D11" s="212"/>
      <c r="E11" s="212"/>
      <c r="F11" s="212">
        <v>4312</v>
      </c>
      <c r="G11" s="208">
        <v>4960</v>
      </c>
      <c r="H11" s="195" t="s">
        <v>55</v>
      </c>
    </row>
    <row r="12" spans="1:8" s="192" customFormat="1" ht="20">
      <c r="A12" s="9"/>
      <c r="B12" s="189" t="s">
        <v>60</v>
      </c>
      <c r="C12" s="212"/>
      <c r="D12" s="212"/>
      <c r="E12" s="212"/>
      <c r="F12" s="212"/>
      <c r="G12" s="212">
        <v>4312</v>
      </c>
      <c r="H12" s="195" t="s">
        <v>55</v>
      </c>
    </row>
    <row r="13" spans="1:8" ht="20" thickBot="1">
      <c r="C13" s="214"/>
      <c r="D13" s="214"/>
      <c r="E13" s="214"/>
      <c r="F13" s="214"/>
      <c r="G13" s="214"/>
    </row>
    <row r="14" spans="1:8" s="185" customFormat="1" ht="21" thickBot="1">
      <c r="A14" s="147" t="s">
        <v>74</v>
      </c>
      <c r="B14" s="156"/>
      <c r="C14" s="185">
        <v>2027</v>
      </c>
      <c r="D14" s="185">
        <v>2028</v>
      </c>
      <c r="E14" s="185">
        <v>2029</v>
      </c>
      <c r="F14" s="185">
        <v>2030</v>
      </c>
      <c r="G14" s="185">
        <v>2031</v>
      </c>
    </row>
    <row r="15" spans="1:8" ht="20">
      <c r="A15" s="6" t="s">
        <v>71</v>
      </c>
      <c r="B15" s="6"/>
      <c r="C15" s="165"/>
      <c r="D15" s="165"/>
      <c r="E15" s="165"/>
      <c r="F15" s="165"/>
      <c r="G15" s="165"/>
    </row>
    <row r="16" spans="1:8" ht="60">
      <c r="A16" s="9" t="s">
        <v>51</v>
      </c>
      <c r="B16" s="3" t="s">
        <v>56</v>
      </c>
      <c r="C16" s="211">
        <f>C8</f>
        <v>4312.1000000000004</v>
      </c>
      <c r="D16" s="211">
        <f>D8</f>
        <v>4960</v>
      </c>
      <c r="E16" s="211">
        <f>E8</f>
        <v>5703</v>
      </c>
      <c r="F16" s="211">
        <f>F8</f>
        <v>6559</v>
      </c>
      <c r="G16" s="211">
        <f>G8</f>
        <v>7543</v>
      </c>
    </row>
    <row r="17" spans="1:8" ht="20">
      <c r="A17" s="9"/>
      <c r="B17" s="3" t="s">
        <v>57</v>
      </c>
      <c r="C17" s="211"/>
      <c r="D17" s="211">
        <f>D9</f>
        <v>4312</v>
      </c>
      <c r="E17" s="211">
        <f t="shared" ref="E17:G19" si="3">E9</f>
        <v>4960</v>
      </c>
      <c r="F17" s="211">
        <f t="shared" si="3"/>
        <v>5703</v>
      </c>
      <c r="G17" s="211">
        <f t="shared" si="3"/>
        <v>6559</v>
      </c>
    </row>
    <row r="18" spans="1:8" ht="20">
      <c r="A18" s="9"/>
      <c r="B18" s="3" t="s">
        <v>58</v>
      </c>
      <c r="C18" s="211"/>
      <c r="D18" s="211"/>
      <c r="E18" s="211">
        <f t="shared" si="3"/>
        <v>4312</v>
      </c>
      <c r="F18" s="211">
        <f t="shared" si="3"/>
        <v>4960</v>
      </c>
      <c r="G18" s="211">
        <f t="shared" si="3"/>
        <v>5703</v>
      </c>
    </row>
    <row r="19" spans="1:8" ht="20">
      <c r="A19" s="9"/>
      <c r="B19" s="3" t="s">
        <v>59</v>
      </c>
      <c r="C19" s="211"/>
      <c r="D19" s="211"/>
      <c r="E19" s="211"/>
      <c r="F19" s="211">
        <f t="shared" si="3"/>
        <v>4312</v>
      </c>
      <c r="G19" s="211">
        <f t="shared" si="3"/>
        <v>4960</v>
      </c>
    </row>
    <row r="20" spans="1:8" ht="20">
      <c r="A20" s="9"/>
      <c r="B20" s="3" t="s">
        <v>60</v>
      </c>
      <c r="C20" s="211"/>
      <c r="D20" s="211"/>
      <c r="E20" s="211"/>
      <c r="F20" s="211"/>
      <c r="G20" s="211">
        <f>G12</f>
        <v>4312</v>
      </c>
    </row>
    <row r="21" spans="1:8" s="192" customFormat="1" ht="20">
      <c r="A21" s="9" t="s">
        <v>75</v>
      </c>
      <c r="C21" s="212">
        <v>33064</v>
      </c>
      <c r="D21" s="212">
        <f>C21</f>
        <v>33064</v>
      </c>
      <c r="E21" s="212">
        <f t="shared" ref="E21:G21" si="4">D21</f>
        <v>33064</v>
      </c>
      <c r="F21" s="212">
        <f t="shared" si="4"/>
        <v>33064</v>
      </c>
      <c r="G21" s="212">
        <f t="shared" si="4"/>
        <v>33064</v>
      </c>
    </row>
    <row r="22" spans="1:8" s="207" customFormat="1" ht="20">
      <c r="A22" s="155" t="s">
        <v>77</v>
      </c>
      <c r="C22" s="213">
        <f>SUM(C16:C21)</f>
        <v>37376.1</v>
      </c>
      <c r="D22" s="213">
        <f t="shared" ref="D22:G22" si="5">SUM(D16:D21)</f>
        <v>42336</v>
      </c>
      <c r="E22" s="213">
        <f t="shared" si="5"/>
        <v>48039</v>
      </c>
      <c r="F22" s="213">
        <f t="shared" si="5"/>
        <v>54598</v>
      </c>
      <c r="G22" s="213">
        <f t="shared" si="5"/>
        <v>62141</v>
      </c>
    </row>
    <row r="23" spans="1:8" s="192" customFormat="1">
      <c r="A23" s="9"/>
      <c r="C23" s="212"/>
      <c r="D23" s="212"/>
      <c r="E23" s="212"/>
      <c r="F23" s="212"/>
      <c r="G23" s="212"/>
    </row>
    <row r="24" spans="1:8" ht="20">
      <c r="A24" s="9" t="s">
        <v>33</v>
      </c>
      <c r="B24" s="3" t="s">
        <v>56</v>
      </c>
      <c r="C24" s="161">
        <v>0</v>
      </c>
      <c r="D24" s="161">
        <v>0</v>
      </c>
      <c r="E24" s="161">
        <v>0</v>
      </c>
      <c r="F24" s="161">
        <v>0</v>
      </c>
      <c r="G24" s="161">
        <v>0</v>
      </c>
    </row>
    <row r="25" spans="1:8" ht="20">
      <c r="A25" s="9"/>
      <c r="B25" s="3" t="s">
        <v>57</v>
      </c>
      <c r="C25" s="153"/>
      <c r="D25" s="153">
        <v>0</v>
      </c>
      <c r="E25" s="153">
        <v>0</v>
      </c>
      <c r="F25" s="153">
        <v>0</v>
      </c>
      <c r="G25" s="153">
        <v>0</v>
      </c>
    </row>
    <row r="26" spans="1:8" ht="20">
      <c r="A26" s="9"/>
      <c r="B26" s="3" t="s">
        <v>58</v>
      </c>
      <c r="C26" s="153"/>
      <c r="D26" s="153"/>
      <c r="E26" s="153">
        <v>0</v>
      </c>
      <c r="F26" s="153">
        <v>0</v>
      </c>
      <c r="G26" s="153">
        <v>0</v>
      </c>
    </row>
    <row r="27" spans="1:8" ht="20">
      <c r="A27" s="9"/>
      <c r="B27" s="3" t="s">
        <v>59</v>
      </c>
      <c r="C27" s="153"/>
      <c r="D27" s="153"/>
      <c r="E27" s="153"/>
      <c r="F27" s="153">
        <v>0</v>
      </c>
      <c r="G27" s="153">
        <v>0</v>
      </c>
    </row>
    <row r="28" spans="1:8" s="10" customFormat="1" ht="21" thickBot="1">
      <c r="A28" s="13"/>
      <c r="B28" s="117" t="s">
        <v>60</v>
      </c>
      <c r="C28" s="154"/>
      <c r="D28" s="154"/>
      <c r="E28" s="154"/>
      <c r="F28" s="154"/>
      <c r="G28" s="154">
        <v>0</v>
      </c>
    </row>
    <row r="30" spans="1:8" s="10" customFormat="1" ht="21" thickBot="1">
      <c r="A30" s="13" t="s">
        <v>73</v>
      </c>
      <c r="B30" s="117"/>
      <c r="C30" s="193">
        <f>6%*1.1</f>
        <v>6.6000000000000003E-2</v>
      </c>
      <c r="D30" s="193">
        <f>7.5%*1.1</f>
        <v>8.2500000000000004E-2</v>
      </c>
      <c r="E30" s="193">
        <f>8%*1.1</f>
        <v>8.8000000000000009E-2</v>
      </c>
      <c r="F30" s="193">
        <f>8.5%*1.1</f>
        <v>9.3500000000000014E-2</v>
      </c>
      <c r="G30" s="194">
        <f>9%*1.1</f>
        <v>9.9000000000000005E-2</v>
      </c>
      <c r="H30" s="10" t="s">
        <v>53</v>
      </c>
    </row>
    <row r="31" spans="1:8" s="8" customFormat="1" ht="20">
      <c r="A31" s="152" t="s">
        <v>72</v>
      </c>
      <c r="B31" s="157"/>
      <c r="C31" s="119"/>
      <c r="D31" s="119"/>
      <c r="E31" s="119"/>
      <c r="F31" s="119"/>
      <c r="G31" s="119"/>
    </row>
    <row r="32" spans="1:8" ht="40">
      <c r="A32" s="3" t="s">
        <v>20</v>
      </c>
      <c r="B32" s="3" t="s">
        <v>56</v>
      </c>
      <c r="C32" s="212">
        <f>C16-C40</f>
        <v>4027.5014000000001</v>
      </c>
      <c r="D32" s="212">
        <f>D16-D40</f>
        <v>4550.8</v>
      </c>
      <c r="E32" s="212">
        <f>E16-E40</f>
        <v>5201.1360000000004</v>
      </c>
      <c r="F32" s="212">
        <f>F16-F40</f>
        <v>5945.7335000000003</v>
      </c>
      <c r="G32" s="212">
        <f>G16-G40</f>
        <v>6796.2430000000004</v>
      </c>
    </row>
    <row r="33" spans="1:7" ht="20">
      <c r="B33" s="3" t="s">
        <v>57</v>
      </c>
      <c r="C33" s="214"/>
      <c r="D33" s="214">
        <f>D17-D41</f>
        <v>4027.4079999999999</v>
      </c>
      <c r="E33" s="212">
        <f>E17-E41</f>
        <v>4550.8</v>
      </c>
      <c r="F33" s="212">
        <f>F17-F41</f>
        <v>5201.1360000000004</v>
      </c>
      <c r="G33" s="212">
        <f>G17-G41</f>
        <v>5945.7335000000003</v>
      </c>
    </row>
    <row r="34" spans="1:7" ht="20">
      <c r="B34" s="3" t="s">
        <v>58</v>
      </c>
      <c r="C34" s="214"/>
      <c r="D34" s="214"/>
      <c r="E34" s="212">
        <f>E18-E42</f>
        <v>4027.4013999999997</v>
      </c>
      <c r="F34" s="212">
        <f>F18-F42</f>
        <v>4550.8</v>
      </c>
      <c r="G34" s="212">
        <f>G18-G42</f>
        <v>5201.1360000000004</v>
      </c>
    </row>
    <row r="35" spans="1:7" ht="20">
      <c r="B35" s="3" t="s">
        <v>59</v>
      </c>
      <c r="C35" s="214"/>
      <c r="D35" s="214"/>
      <c r="E35" s="214"/>
      <c r="F35" s="212">
        <f>F19-F43</f>
        <v>4027.4013999999997</v>
      </c>
      <c r="G35" s="212">
        <f>G19-G43</f>
        <v>4550.8</v>
      </c>
    </row>
    <row r="36" spans="1:7" ht="20">
      <c r="B36" s="3" t="s">
        <v>60</v>
      </c>
      <c r="C36" s="214"/>
      <c r="D36" s="214"/>
      <c r="E36" s="214"/>
      <c r="F36" s="214"/>
      <c r="G36" s="212">
        <f>G20-G44</f>
        <v>4027.4013999999997</v>
      </c>
    </row>
    <row r="37" spans="1:7" s="192" customFormat="1" ht="20">
      <c r="A37" s="9" t="s">
        <v>75</v>
      </c>
      <c r="C37" s="212">
        <v>33064</v>
      </c>
      <c r="D37" s="212">
        <f>C37</f>
        <v>33064</v>
      </c>
      <c r="E37" s="212">
        <f t="shared" ref="E37:G37" si="6">D37</f>
        <v>33064</v>
      </c>
      <c r="F37" s="212">
        <f t="shared" si="6"/>
        <v>33064</v>
      </c>
      <c r="G37" s="212">
        <f t="shared" si="6"/>
        <v>33064</v>
      </c>
    </row>
    <row r="38" spans="1:7" s="5" customFormat="1" ht="20">
      <c r="A38" s="6" t="s">
        <v>77</v>
      </c>
      <c r="B38" s="6"/>
      <c r="C38" s="215">
        <f>SUM(C32:C37)</f>
        <v>37091.501400000001</v>
      </c>
      <c r="D38" s="215">
        <f t="shared" ref="D38:G38" si="7">SUM(D32:D37)</f>
        <v>41642.207999999999</v>
      </c>
      <c r="E38" s="215">
        <f t="shared" si="7"/>
        <v>46843.337400000004</v>
      </c>
      <c r="F38" s="215">
        <f t="shared" si="7"/>
        <v>52789.070899999999</v>
      </c>
      <c r="G38" s="215">
        <f t="shared" si="7"/>
        <v>59585.313900000001</v>
      </c>
    </row>
    <row r="39" spans="1:7">
      <c r="C39" s="214"/>
      <c r="D39" s="214"/>
      <c r="E39" s="214"/>
      <c r="F39" s="214"/>
      <c r="G39" s="214"/>
    </row>
    <row r="40" spans="1:7" ht="20">
      <c r="A40" s="3" t="s">
        <v>33</v>
      </c>
      <c r="B40" s="3" t="s">
        <v>56</v>
      </c>
      <c r="C40" s="211">
        <f>C16*C$30</f>
        <v>284.59860000000003</v>
      </c>
      <c r="D40" s="211">
        <f t="shared" ref="D40:G40" si="8">D16*D$30</f>
        <v>409.20000000000005</v>
      </c>
      <c r="E40" s="211">
        <f t="shared" si="8"/>
        <v>501.86400000000003</v>
      </c>
      <c r="F40" s="211">
        <f t="shared" si="8"/>
        <v>613.26650000000006</v>
      </c>
      <c r="G40" s="211">
        <f t="shared" si="8"/>
        <v>746.75700000000006</v>
      </c>
    </row>
    <row r="41" spans="1:7" ht="20">
      <c r="B41" s="3" t="s">
        <v>57</v>
      </c>
      <c r="C41" s="211"/>
      <c r="D41" s="211">
        <f>D17*C30</f>
        <v>284.59200000000004</v>
      </c>
      <c r="E41" s="211">
        <f>D40</f>
        <v>409.20000000000005</v>
      </c>
      <c r="F41" s="211">
        <f>E40</f>
        <v>501.86400000000003</v>
      </c>
      <c r="G41" s="211">
        <f>F40</f>
        <v>613.26650000000006</v>
      </c>
    </row>
    <row r="42" spans="1:7" ht="20">
      <c r="B42" s="3" t="s">
        <v>58</v>
      </c>
      <c r="C42" s="211"/>
      <c r="D42" s="211"/>
      <c r="E42" s="211">
        <f>C40</f>
        <v>284.59860000000003</v>
      </c>
      <c r="F42" s="211">
        <f>D40</f>
        <v>409.20000000000005</v>
      </c>
      <c r="G42" s="211">
        <f>E40</f>
        <v>501.86400000000003</v>
      </c>
    </row>
    <row r="43" spans="1:7" ht="20">
      <c r="B43" s="3" t="s">
        <v>59</v>
      </c>
      <c r="C43" s="211"/>
      <c r="D43" s="211"/>
      <c r="E43" s="211"/>
      <c r="F43" s="211">
        <f>E42</f>
        <v>284.59860000000003</v>
      </c>
      <c r="G43" s="211">
        <f>D40</f>
        <v>409.20000000000005</v>
      </c>
    </row>
    <row r="44" spans="1:7" ht="20">
      <c r="A44" s="4"/>
      <c r="B44" s="3" t="s">
        <v>60</v>
      </c>
      <c r="C44" s="211"/>
      <c r="D44" s="211"/>
      <c r="E44" s="211"/>
      <c r="F44" s="211"/>
      <c r="G44" s="211">
        <f>C40</f>
        <v>284.59860000000003</v>
      </c>
    </row>
    <row r="45" spans="1:7" s="207" customFormat="1">
      <c r="A45" s="207" t="s">
        <v>76</v>
      </c>
      <c r="B45" s="209"/>
      <c r="C45" s="210">
        <f>SUM(C40:C44)</f>
        <v>284.59860000000003</v>
      </c>
      <c r="D45" s="210">
        <f>SUM(D40:D44)</f>
        <v>693.79200000000014</v>
      </c>
      <c r="E45" s="210">
        <f>SUM(E40:E44)</f>
        <v>1195.6626000000001</v>
      </c>
      <c r="F45" s="210">
        <f>SUM(F40:F44)</f>
        <v>1808.9291000000003</v>
      </c>
      <c r="G45" s="210">
        <f>SUM(G40:G44)</f>
        <v>2555.6861000000008</v>
      </c>
    </row>
    <row r="46" spans="1:7" s="10" customFormat="1" ht="20" thickBot="1">
      <c r="A46" s="13"/>
      <c r="B46" s="117"/>
      <c r="C46" s="146"/>
      <c r="D46" s="146"/>
      <c r="E46" s="146"/>
      <c r="F46" s="146"/>
      <c r="G46" s="146"/>
    </row>
    <row r="47" spans="1:7" s="121" customFormat="1" ht="21" thickBot="1">
      <c r="A47" s="120" t="s">
        <v>2</v>
      </c>
      <c r="B47" s="120"/>
      <c r="C47" s="216"/>
      <c r="D47" s="216"/>
      <c r="E47" s="216"/>
      <c r="F47" s="216"/>
      <c r="G47" s="216"/>
    </row>
    <row r="48" spans="1:7" ht="20">
      <c r="A48" s="155" t="s">
        <v>71</v>
      </c>
      <c r="B48" s="6"/>
      <c r="C48" s="5">
        <v>2027</v>
      </c>
      <c r="D48" s="5">
        <v>2028</v>
      </c>
      <c r="E48" s="5">
        <v>2029</v>
      </c>
      <c r="F48" s="5">
        <v>2030</v>
      </c>
      <c r="G48" s="5">
        <v>2031</v>
      </c>
    </row>
    <row r="49" spans="1:7" ht="40">
      <c r="A49" s="3" t="s">
        <v>20</v>
      </c>
      <c r="B49" s="3" t="s">
        <v>56</v>
      </c>
      <c r="C49" s="196">
        <f>(C$16*'Výsledky CMA'!$C3)</f>
        <v>476883245.74800009</v>
      </c>
      <c r="D49" s="196">
        <f>D$16*'Výsledky CMA'!$C3</f>
        <v>548535724.80000007</v>
      </c>
      <c r="E49" s="196">
        <f>E$16*'Výsledky CMA'!$C3</f>
        <v>630705491.63999999</v>
      </c>
      <c r="F49" s="196">
        <f>F$16*'Výsledky CMA'!$C3</f>
        <v>725372140.92000008</v>
      </c>
      <c r="G49" s="196">
        <f>G$16*'Výsledky CMA'!$C3</f>
        <v>834194550.84000003</v>
      </c>
    </row>
    <row r="50" spans="1:7" ht="20">
      <c r="B50" s="3" t="s">
        <v>57</v>
      </c>
      <c r="C50" s="132"/>
      <c r="D50" s="196">
        <f>D$17*'Výsledky CMA'!$D3</f>
        <v>437132837.68000001</v>
      </c>
      <c r="E50" s="196">
        <f>E$17*'Výsledky CMA'!$D3</f>
        <v>502824414.39999998</v>
      </c>
      <c r="F50" s="196">
        <f>F$17*'Výsledky CMA'!$D3</f>
        <v>578146700.66999996</v>
      </c>
      <c r="G50" s="196">
        <f>G$17*'Výsledky CMA'!$D3</f>
        <v>664924462.50999999</v>
      </c>
    </row>
    <row r="51" spans="1:7" ht="20">
      <c r="B51" s="3" t="s">
        <v>58</v>
      </c>
      <c r="C51" s="132"/>
      <c r="D51" s="132"/>
      <c r="E51" s="196">
        <f>E$18*'Výsledky CMA'!$E3</f>
        <v>397393488.79999995</v>
      </c>
      <c r="F51" s="196">
        <f>F$18*'Výsledky CMA'!$E3</f>
        <v>457113104</v>
      </c>
      <c r="G51" s="196">
        <f>G$18*'Výsledky CMA'!$E3</f>
        <v>525587909.69999999</v>
      </c>
    </row>
    <row r="52" spans="1:7" ht="20">
      <c r="B52" s="3" t="s">
        <v>59</v>
      </c>
      <c r="C52" s="132"/>
      <c r="D52" s="132"/>
      <c r="E52" s="196"/>
      <c r="F52" s="196">
        <f>F$19*'Výsledky CMA'!$F3</f>
        <v>357654139.92000002</v>
      </c>
      <c r="G52" s="196">
        <f>G$19*'Výsledky CMA'!$F3</f>
        <v>411401793.60000002</v>
      </c>
    </row>
    <row r="53" spans="1:7" ht="20">
      <c r="B53" s="3" t="s">
        <v>60</v>
      </c>
      <c r="C53" s="132"/>
      <c r="D53" s="132"/>
      <c r="E53" s="196"/>
      <c r="F53" s="196"/>
      <c r="G53" s="196">
        <f>G$20*'Výsledky CMA'!$G3</f>
        <v>317914791.04000002</v>
      </c>
    </row>
    <row r="54" spans="1:7">
      <c r="C54" s="132"/>
      <c r="D54" s="132"/>
      <c r="E54" s="132"/>
      <c r="F54" s="132"/>
      <c r="G54" s="132"/>
    </row>
    <row r="55" spans="1:7" ht="20">
      <c r="A55" s="3" t="s">
        <v>33</v>
      </c>
      <c r="B55" s="3" t="s">
        <v>56</v>
      </c>
      <c r="C55" s="196">
        <f>C$24*'Výsledky CMA'!$C4</f>
        <v>0</v>
      </c>
      <c r="D55" s="196">
        <f>D$24*'Výsledky CMA'!$C4</f>
        <v>0</v>
      </c>
      <c r="E55" s="196">
        <f>E$24*'Výsledky CMA'!$C4</f>
        <v>0</v>
      </c>
      <c r="F55" s="196">
        <f>F$24*'Výsledky CMA'!$C4</f>
        <v>0</v>
      </c>
      <c r="G55" s="196">
        <f>G$24*'Výsledky CMA'!$C4</f>
        <v>0</v>
      </c>
    </row>
    <row r="56" spans="1:7" ht="20">
      <c r="B56" s="3" t="s">
        <v>57</v>
      </c>
      <c r="C56" s="196"/>
      <c r="D56" s="196">
        <f>D$25*'Výsledky CMA'!$D4</f>
        <v>0</v>
      </c>
      <c r="E56" s="196">
        <f>E$25*'Výsledky CMA'!$D4</f>
        <v>0</v>
      </c>
      <c r="F56" s="196">
        <f>F$25*'Výsledky CMA'!$D4</f>
        <v>0</v>
      </c>
      <c r="G56" s="196">
        <f>G$25*'Výsledky CMA'!$D4</f>
        <v>0</v>
      </c>
    </row>
    <row r="57" spans="1:7" ht="20">
      <c r="B57" s="3" t="s">
        <v>58</v>
      </c>
      <c r="C57" s="196"/>
      <c r="D57" s="196"/>
      <c r="E57" s="196">
        <f>E$26*'Výsledky CMA'!$E4</f>
        <v>0</v>
      </c>
      <c r="F57" s="196">
        <f>F$26*'Výsledky CMA'!$E4</f>
        <v>0</v>
      </c>
      <c r="G57" s="196">
        <f>G$26*'Výsledky CMA'!$E4</f>
        <v>0</v>
      </c>
    </row>
    <row r="58" spans="1:7" ht="20">
      <c r="B58" s="3" t="s">
        <v>59</v>
      </c>
      <c r="C58" s="196"/>
      <c r="D58" s="196"/>
      <c r="E58" s="196"/>
      <c r="F58" s="196">
        <f>F$27*'Výsledky CMA'!$F4</f>
        <v>0</v>
      </c>
      <c r="G58" s="196">
        <f>G$27*'Výsledky CMA'!$F4</f>
        <v>0</v>
      </c>
    </row>
    <row r="59" spans="1:7" ht="20">
      <c r="B59" s="3" t="s">
        <v>60</v>
      </c>
      <c r="C59" s="196"/>
      <c r="D59" s="196"/>
      <c r="E59" s="196"/>
      <c r="F59" s="196"/>
      <c r="G59" s="196">
        <f>G$28*'Výsledky CMA'!$G4</f>
        <v>0</v>
      </c>
    </row>
    <row r="60" spans="1:7">
      <c r="C60" s="197"/>
      <c r="D60" s="197"/>
      <c r="E60" s="197"/>
      <c r="F60" s="197"/>
      <c r="G60" s="197"/>
    </row>
    <row r="61" spans="1:7" s="5" customFormat="1" ht="20">
      <c r="A61" s="6" t="s">
        <v>0</v>
      </c>
      <c r="B61" s="6"/>
      <c r="C61" s="198">
        <f>SUM(C49:C60)</f>
        <v>476883245.74800009</v>
      </c>
      <c r="D61" s="198">
        <f t="shared" ref="D61:G61" si="9">SUM(D49:D60)</f>
        <v>985668562.48000002</v>
      </c>
      <c r="E61" s="198">
        <f t="shared" si="9"/>
        <v>1530923394.8399999</v>
      </c>
      <c r="F61" s="198">
        <f t="shared" si="9"/>
        <v>2118286085.5100002</v>
      </c>
      <c r="G61" s="198">
        <f t="shared" si="9"/>
        <v>2754023507.6900001</v>
      </c>
    </row>
    <row r="62" spans="1:7">
      <c r="C62" s="199"/>
      <c r="D62" s="199"/>
      <c r="E62" s="199"/>
      <c r="F62" s="199"/>
      <c r="G62" s="199"/>
    </row>
    <row r="63" spans="1:7" ht="20">
      <c r="A63" s="155" t="s">
        <v>72</v>
      </c>
      <c r="B63" s="6"/>
      <c r="C63" s="206">
        <v>2027</v>
      </c>
      <c r="D63" s="206">
        <v>2028</v>
      </c>
      <c r="E63" s="206">
        <v>2029</v>
      </c>
      <c r="F63" s="206">
        <v>2030</v>
      </c>
      <c r="G63" s="206">
        <v>2031</v>
      </c>
    </row>
    <row r="64" spans="1:7" ht="40">
      <c r="A64" s="3" t="s">
        <v>20</v>
      </c>
      <c r="B64" s="3" t="s">
        <v>56</v>
      </c>
      <c r="C64" s="196">
        <f>C$32*'Výsledky CMA'!$C3</f>
        <v>445408951.52863204</v>
      </c>
      <c r="D64" s="196">
        <f>D$32*'Výsledky CMA'!$C3</f>
        <v>503281527.50400007</v>
      </c>
      <c r="E64" s="196">
        <f>E$32*'Výsledky CMA'!$C3</f>
        <v>575203408.37568009</v>
      </c>
      <c r="F64" s="196">
        <f>F$32*'Výsledky CMA'!$C3</f>
        <v>657549845.74398005</v>
      </c>
      <c r="G64" s="196">
        <f>G$32*'Výsledky CMA'!$C3</f>
        <v>751609290.30684006</v>
      </c>
    </row>
    <row r="65" spans="1:7" ht="20">
      <c r="B65" s="3" t="s">
        <v>57</v>
      </c>
      <c r="C65" s="196"/>
      <c r="D65" s="196">
        <f>D$33*'Výsledky CMA'!$D3</f>
        <v>408282070.39311999</v>
      </c>
      <c r="E65" s="196">
        <f>E$33*'Výsledky CMA'!$D3</f>
        <v>461341400.21200001</v>
      </c>
      <c r="F65" s="196">
        <f>F$33*'Výsledky CMA'!$D3</f>
        <v>527269791.01104003</v>
      </c>
      <c r="G65" s="196">
        <f>G$33*'Výsledky CMA'!$D3</f>
        <v>602754025.26531506</v>
      </c>
    </row>
    <row r="66" spans="1:7" ht="20">
      <c r="B66" s="3" t="s">
        <v>58</v>
      </c>
      <c r="C66" s="196"/>
      <c r="D66" s="196"/>
      <c r="E66" s="196">
        <f>E$34*'Výsledky CMA'!$E3</f>
        <v>371164910.28385997</v>
      </c>
      <c r="F66" s="196">
        <f>F$34*'Výsledky CMA'!$E3</f>
        <v>419401272.92000002</v>
      </c>
      <c r="G66" s="196">
        <f>G$34*'Výsledky CMA'!$E3</f>
        <v>479336173.64640003</v>
      </c>
    </row>
    <row r="67" spans="1:7" ht="20">
      <c r="B67" s="3" t="s">
        <v>59</v>
      </c>
      <c r="C67" s="196"/>
      <c r="D67" s="196"/>
      <c r="E67" s="196"/>
      <c r="F67" s="196">
        <f>F$35*'Výsledky CMA'!$F3</f>
        <v>334048419.25547397</v>
      </c>
      <c r="G67" s="196">
        <f>G$35*'Výsledky CMA'!$F3</f>
        <v>377461145.62800002</v>
      </c>
    </row>
    <row r="68" spans="1:7" ht="20">
      <c r="B68" s="3" t="s">
        <v>60</v>
      </c>
      <c r="C68" s="196"/>
      <c r="D68" s="196"/>
      <c r="E68" s="196"/>
      <c r="F68" s="196"/>
      <c r="G68" s="196">
        <f>G$36*'Výsledky CMA'!$G3</f>
        <v>296931928.22708797</v>
      </c>
    </row>
    <row r="69" spans="1:7">
      <c r="C69" s="201"/>
      <c r="D69" s="201"/>
      <c r="E69" s="201"/>
      <c r="F69" s="201"/>
      <c r="G69" s="201"/>
    </row>
    <row r="70" spans="1:7" ht="20">
      <c r="A70" s="3" t="s">
        <v>33</v>
      </c>
      <c r="B70" s="3" t="s">
        <v>56</v>
      </c>
      <c r="C70" s="201">
        <f>C$40*'Výsledky CMA'!$C4</f>
        <v>28061971.41317213</v>
      </c>
      <c r="D70" s="201">
        <f>D$40*'Výsledky CMA'!$C4</f>
        <v>40347910.011750005</v>
      </c>
      <c r="E70" s="201">
        <f>E$40*'Výsledky CMA'!$C4</f>
        <v>49484759.31118501</v>
      </c>
      <c r="F70" s="201">
        <f>F$40*'Výsledky CMA'!$C4</f>
        <v>60469260.887636572</v>
      </c>
      <c r="G70" s="201">
        <f>G$40*'Výsledky CMA'!$C4</f>
        <v>73631681.907733142</v>
      </c>
    </row>
    <row r="71" spans="1:7" ht="20">
      <c r="B71" s="3" t="s">
        <v>57</v>
      </c>
      <c r="C71" s="201"/>
      <c r="D71" s="201">
        <f>D$41*'Výsledky CMA'!$D4</f>
        <v>12448702.949760001</v>
      </c>
      <c r="E71" s="201">
        <f>E$41*'Výsledky CMA'!$D4</f>
        <v>17899340.976</v>
      </c>
      <c r="F71" s="201">
        <f>F$41*'Výsledky CMA'!$D4</f>
        <v>21952675.609920003</v>
      </c>
      <c r="G71" s="201">
        <f>G$41*'Výsledky CMA'!$D4</f>
        <v>26825674.957620002</v>
      </c>
    </row>
    <row r="72" spans="1:7" ht="20">
      <c r="B72" s="3" t="s">
        <v>58</v>
      </c>
      <c r="C72" s="201"/>
      <c r="D72" s="201"/>
      <c r="E72" s="201">
        <f>E$42*'Výsledky CMA'!$E4</f>
        <v>12448991.648808001</v>
      </c>
      <c r="F72" s="201">
        <f>F$42*'Výsledky CMA'!$E4</f>
        <v>17899340.976</v>
      </c>
      <c r="G72" s="201">
        <f>G$42*'Výsledky CMA'!$E4</f>
        <v>21952675.609920003</v>
      </c>
    </row>
    <row r="73" spans="1:7" ht="20">
      <c r="B73" s="3" t="s">
        <v>59</v>
      </c>
      <c r="C73" s="201"/>
      <c r="D73" s="201"/>
      <c r="E73" s="201"/>
      <c r="F73" s="201">
        <f>F$43*'Výsledky CMA'!$F4</f>
        <v>12448991.648808001</v>
      </c>
      <c r="G73" s="201">
        <f>G$43*'Výsledky CMA'!$F4</f>
        <v>17899340.976</v>
      </c>
    </row>
    <row r="74" spans="1:7" ht="20">
      <c r="B74" s="3" t="s">
        <v>60</v>
      </c>
      <c r="C74" s="201"/>
      <c r="D74" s="201"/>
      <c r="E74" s="201"/>
      <c r="F74" s="201"/>
      <c r="G74" s="201">
        <f>G$44*'Výsledky CMA'!$G4</f>
        <v>12448991.648808001</v>
      </c>
    </row>
    <row r="75" spans="1:7">
      <c r="C75" s="201"/>
      <c r="D75" s="201"/>
      <c r="E75" s="201"/>
      <c r="F75" s="201"/>
      <c r="G75" s="201"/>
    </row>
    <row r="76" spans="1:7" s="5" customFormat="1" ht="20">
      <c r="A76" s="6" t="s">
        <v>0</v>
      </c>
      <c r="B76" s="6"/>
      <c r="C76" s="200">
        <f>SUM(C64:C75)</f>
        <v>473470922.94180417</v>
      </c>
      <c r="D76" s="200">
        <f t="shared" ref="D76:G76" si="10">SUM(D64:D75)</f>
        <v>964360210.85862994</v>
      </c>
      <c r="E76" s="200">
        <f t="shared" si="10"/>
        <v>1487542810.8075333</v>
      </c>
      <c r="F76" s="200">
        <f t="shared" si="10"/>
        <v>2051039598.0528591</v>
      </c>
      <c r="G76" s="200">
        <f t="shared" si="10"/>
        <v>2660850928.1737237</v>
      </c>
    </row>
    <row r="77" spans="1:7" s="10" customFormat="1" ht="20" thickBot="1">
      <c r="A77" s="13"/>
      <c r="B77" s="117"/>
      <c r="C77" s="202"/>
      <c r="D77" s="202"/>
      <c r="E77" s="202"/>
      <c r="F77" s="202"/>
      <c r="G77" s="202"/>
    </row>
    <row r="78" spans="1:7" ht="20" thickBot="1">
      <c r="A78" s="9"/>
      <c r="C78" s="206">
        <v>2027</v>
      </c>
      <c r="D78" s="206">
        <v>2028</v>
      </c>
      <c r="E78" s="206">
        <v>2029</v>
      </c>
      <c r="F78" s="206">
        <v>2030</v>
      </c>
      <c r="G78" s="206">
        <v>2031</v>
      </c>
    </row>
    <row r="79" spans="1:7" s="15" customFormat="1" ht="20">
      <c r="A79" s="14" t="s">
        <v>71</v>
      </c>
      <c r="B79" s="118"/>
      <c r="C79" s="203">
        <f>SUM(C49:C59)</f>
        <v>476883245.74800009</v>
      </c>
      <c r="D79" s="203">
        <f>SUM(D49:D59)</f>
        <v>985668562.48000002</v>
      </c>
      <c r="E79" s="203">
        <f>SUM(E49:E59)</f>
        <v>1530923394.8399999</v>
      </c>
      <c r="F79" s="203">
        <f>SUM(F49:F59)</f>
        <v>2118286085.5100002</v>
      </c>
      <c r="G79" s="203">
        <f>SUM(G49:G59)</f>
        <v>2754023507.6900001</v>
      </c>
    </row>
    <row r="80" spans="1:7" s="17" customFormat="1" ht="20">
      <c r="A80" s="16" t="s">
        <v>72</v>
      </c>
      <c r="B80" s="158"/>
      <c r="C80" s="204">
        <f>C76</f>
        <v>473470922.94180417</v>
      </c>
      <c r="D80" s="204">
        <f t="shared" ref="D80:G80" si="11">D76</f>
        <v>964360210.85862994</v>
      </c>
      <c r="E80" s="204">
        <f t="shared" si="11"/>
        <v>1487542810.8075333</v>
      </c>
      <c r="F80" s="204">
        <f t="shared" si="11"/>
        <v>2051039598.0528591</v>
      </c>
      <c r="G80" s="204">
        <f t="shared" si="11"/>
        <v>2660850928.1737237</v>
      </c>
    </row>
    <row r="81" spans="1:7" s="145" customFormat="1" ht="21" thickBot="1">
      <c r="A81" s="144" t="s">
        <v>8</v>
      </c>
      <c r="B81" s="159"/>
      <c r="C81" s="205">
        <f>C80-C79</f>
        <v>-3412322.8061959147</v>
      </c>
      <c r="D81" s="205">
        <f>D80-D79</f>
        <v>-21308351.621370077</v>
      </c>
      <c r="E81" s="205">
        <f>E80-E79</f>
        <v>-43380584.03246665</v>
      </c>
      <c r="F81" s="205">
        <f>F80-F79</f>
        <v>-67246487.457141161</v>
      </c>
      <c r="G81" s="205">
        <f>G80-G79</f>
        <v>-93172579.51627636</v>
      </c>
    </row>
  </sheetData>
  <pageMargins left="0.7" right="0.7" top="0.78740157499999996" bottom="0.78740157499999996" header="0.3" footer="0.3"/>
  <pageSetup paperSize="9" orientation="portrait" horizontalDpi="0" verticalDpi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358A45-F52F-B042-8D25-3D2315FDA444}">
  <dimension ref="A1:H75"/>
  <sheetViews>
    <sheetView showGridLines="0" topLeftCell="A62" workbookViewId="0">
      <selection activeCell="F58" sqref="F58"/>
    </sheetView>
  </sheetViews>
  <sheetFormatPr baseColWidth="10" defaultColWidth="8.83203125" defaultRowHeight="19"/>
  <cols>
    <col min="1" max="1" width="48.33203125" style="3" customWidth="1"/>
    <col min="2" max="2" width="9" style="3" customWidth="1"/>
    <col min="3" max="4" width="22.5" style="4" bestFit="1" customWidth="1"/>
    <col min="5" max="7" width="24.5" style="4" bestFit="1" customWidth="1"/>
    <col min="8" max="8" width="49.5" style="4" customWidth="1"/>
    <col min="9" max="16384" width="8.83203125" style="4"/>
  </cols>
  <sheetData>
    <row r="1" spans="1:8" s="5" customFormat="1" ht="20">
      <c r="A1" s="6" t="s">
        <v>11</v>
      </c>
      <c r="B1" s="6"/>
      <c r="C1" s="5">
        <v>2027</v>
      </c>
      <c r="D1" s="5">
        <v>2028</v>
      </c>
      <c r="E1" s="5">
        <v>2029</v>
      </c>
      <c r="F1" s="5">
        <v>2030</v>
      </c>
      <c r="G1" s="5">
        <v>2031</v>
      </c>
      <c r="H1" s="5" t="s">
        <v>52</v>
      </c>
    </row>
    <row r="2" spans="1:8" ht="20" thickBot="1"/>
    <row r="3" spans="1:8" s="148" customFormat="1" ht="21" thickBot="1">
      <c r="A3" s="147" t="s">
        <v>67</v>
      </c>
      <c r="B3" s="156"/>
    </row>
    <row r="4" spans="1:8" ht="40">
      <c r="A4" s="3" t="s">
        <v>66</v>
      </c>
      <c r="C4" s="167">
        <f>ROUND(25434,0)/0.6</f>
        <v>42390</v>
      </c>
      <c r="D4" s="167">
        <f>ROUND(C4*1.15,0)</f>
        <v>48749</v>
      </c>
      <c r="E4" s="167">
        <f t="shared" ref="E4:G4" si="0">ROUND(D4*1.15,0)</f>
        <v>56061</v>
      </c>
      <c r="F4" s="167">
        <f t="shared" si="0"/>
        <v>64470</v>
      </c>
      <c r="G4" s="150">
        <f t="shared" si="0"/>
        <v>74141</v>
      </c>
      <c r="H4" s="184" t="s">
        <v>61</v>
      </c>
    </row>
    <row r="5" spans="1:8" ht="20">
      <c r="A5" s="3" t="s">
        <v>68</v>
      </c>
      <c r="C5" s="168">
        <f>3317/0.6</f>
        <v>5528.3333333333339</v>
      </c>
      <c r="D5" s="168">
        <f>D4-C4</f>
        <v>6359</v>
      </c>
      <c r="E5" s="168">
        <f t="shared" ref="E5:G5" si="1">E4-D4</f>
        <v>7312</v>
      </c>
      <c r="F5" s="168">
        <f t="shared" si="1"/>
        <v>8409</v>
      </c>
      <c r="G5" s="163">
        <f t="shared" si="1"/>
        <v>9671</v>
      </c>
      <c r="H5" s="4" t="s">
        <v>54</v>
      </c>
    </row>
    <row r="6" spans="1:8" ht="40">
      <c r="A6" s="3" t="s">
        <v>63</v>
      </c>
      <c r="C6" s="166">
        <v>0.78</v>
      </c>
      <c r="D6" s="166">
        <v>0.78</v>
      </c>
      <c r="E6" s="166">
        <v>0.78</v>
      </c>
      <c r="F6" s="166">
        <v>0.78</v>
      </c>
      <c r="G6" s="149">
        <v>0.78</v>
      </c>
      <c r="H6" s="184" t="s">
        <v>69</v>
      </c>
    </row>
    <row r="7" spans="1:8" ht="21" thickBot="1">
      <c r="A7" s="3" t="s">
        <v>64</v>
      </c>
      <c r="C7" s="167">
        <f>ROUND(C4*C6,0)</f>
        <v>33064</v>
      </c>
      <c r="D7" s="167">
        <f>ROUND(D4*D6,0)</f>
        <v>38024</v>
      </c>
      <c r="E7" s="167">
        <f>ROUND(E4*E6,0)</f>
        <v>43728</v>
      </c>
      <c r="F7" s="167">
        <f>ROUND(F4*F6,0)</f>
        <v>50287</v>
      </c>
      <c r="G7" s="150">
        <f>ROUND(G4*G6,0)</f>
        <v>57830</v>
      </c>
      <c r="H7" s="151" t="s">
        <v>55</v>
      </c>
    </row>
    <row r="8" spans="1:8" s="8" customFormat="1" ht="20">
      <c r="A8" s="7" t="s">
        <v>65</v>
      </c>
      <c r="B8" s="160" t="s">
        <v>56</v>
      </c>
      <c r="C8" s="187">
        <f>C6*C5</f>
        <v>4312.1000000000004</v>
      </c>
      <c r="D8" s="187">
        <f>ROUND(D6*D5,0)</f>
        <v>4960</v>
      </c>
      <c r="E8" s="187">
        <f t="shared" ref="E8:G8" si="2">ROUND(E6*E5,0)</f>
        <v>5703</v>
      </c>
      <c r="F8" s="187">
        <f t="shared" si="2"/>
        <v>6559</v>
      </c>
      <c r="G8" s="119">
        <f t="shared" si="2"/>
        <v>7543</v>
      </c>
      <c r="H8" s="188" t="s">
        <v>55</v>
      </c>
    </row>
    <row r="9" spans="1:8" s="192" customFormat="1" ht="20">
      <c r="A9" s="9"/>
      <c r="B9" s="189" t="s">
        <v>57</v>
      </c>
      <c r="C9" s="190"/>
      <c r="D9" s="191">
        <v>4312</v>
      </c>
      <c r="E9" s="190">
        <v>4960</v>
      </c>
      <c r="F9" s="190">
        <v>5703</v>
      </c>
      <c r="G9" s="190">
        <v>6559</v>
      </c>
      <c r="H9" s="195" t="s">
        <v>55</v>
      </c>
    </row>
    <row r="10" spans="1:8" s="192" customFormat="1" ht="20">
      <c r="A10" s="9"/>
      <c r="B10" s="189" t="s">
        <v>58</v>
      </c>
      <c r="C10" s="191"/>
      <c r="D10" s="191"/>
      <c r="E10" s="191">
        <v>4312</v>
      </c>
      <c r="F10" s="191">
        <v>4960</v>
      </c>
      <c r="G10" s="190">
        <v>5703</v>
      </c>
      <c r="H10" s="195" t="s">
        <v>55</v>
      </c>
    </row>
    <row r="11" spans="1:8" s="192" customFormat="1" ht="20">
      <c r="A11" s="9"/>
      <c r="B11" s="189" t="s">
        <v>59</v>
      </c>
      <c r="C11" s="191"/>
      <c r="D11" s="191"/>
      <c r="E11" s="191"/>
      <c r="F11" s="191">
        <v>4312</v>
      </c>
      <c r="G11" s="190">
        <v>4960</v>
      </c>
      <c r="H11" s="195" t="s">
        <v>55</v>
      </c>
    </row>
    <row r="12" spans="1:8" s="192" customFormat="1" ht="21" thickBot="1">
      <c r="A12" s="9"/>
      <c r="B12" s="189" t="s">
        <v>60</v>
      </c>
      <c r="C12" s="191"/>
      <c r="D12" s="191"/>
      <c r="E12" s="191"/>
      <c r="F12" s="191"/>
      <c r="G12" s="191">
        <v>4312</v>
      </c>
      <c r="H12" s="195" t="s">
        <v>55</v>
      </c>
    </row>
    <row r="13" spans="1:8" s="185" customFormat="1" ht="21" thickBot="1">
      <c r="A13" s="147" t="s">
        <v>74</v>
      </c>
      <c r="B13" s="156"/>
      <c r="C13" s="185">
        <v>2027</v>
      </c>
      <c r="D13" s="185">
        <v>2028</v>
      </c>
      <c r="E13" s="185">
        <v>2029</v>
      </c>
      <c r="F13" s="185">
        <v>2030</v>
      </c>
      <c r="G13" s="185">
        <v>2031</v>
      </c>
    </row>
    <row r="14" spans="1:8" ht="20">
      <c r="A14" s="6" t="s">
        <v>71</v>
      </c>
      <c r="B14" s="6"/>
      <c r="C14" s="165"/>
      <c r="D14" s="165"/>
      <c r="E14" s="165"/>
      <c r="F14" s="165"/>
      <c r="G14" s="165"/>
    </row>
    <row r="15" spans="1:8" ht="60">
      <c r="A15" s="9" t="s">
        <v>51</v>
      </c>
      <c r="B15" s="3" t="s">
        <v>56</v>
      </c>
      <c r="C15" s="164">
        <f>C8</f>
        <v>4312.1000000000004</v>
      </c>
      <c r="D15" s="164">
        <f>D8</f>
        <v>4960</v>
      </c>
      <c r="E15" s="164">
        <f>E8</f>
        <v>5703</v>
      </c>
      <c r="F15" s="164">
        <f>F8</f>
        <v>6559</v>
      </c>
      <c r="G15" s="164">
        <f>G8</f>
        <v>7543</v>
      </c>
    </row>
    <row r="16" spans="1:8" ht="20">
      <c r="A16" s="9"/>
      <c r="B16" s="3" t="s">
        <v>57</v>
      </c>
      <c r="C16" s="164"/>
      <c r="D16" s="164">
        <f>D9</f>
        <v>4312</v>
      </c>
      <c r="E16" s="164">
        <f t="shared" ref="E16:G19" si="3">E9</f>
        <v>4960</v>
      </c>
      <c r="F16" s="164">
        <f t="shared" si="3"/>
        <v>5703</v>
      </c>
      <c r="G16" s="164">
        <f t="shared" si="3"/>
        <v>6559</v>
      </c>
    </row>
    <row r="17" spans="1:8" ht="20">
      <c r="A17" s="9"/>
      <c r="B17" s="3" t="s">
        <v>58</v>
      </c>
      <c r="C17" s="164"/>
      <c r="D17" s="164"/>
      <c r="E17" s="164">
        <f t="shared" si="3"/>
        <v>4312</v>
      </c>
      <c r="F17" s="164">
        <f t="shared" si="3"/>
        <v>4960</v>
      </c>
      <c r="G17" s="164">
        <f t="shared" si="3"/>
        <v>5703</v>
      </c>
    </row>
    <row r="18" spans="1:8" ht="20">
      <c r="A18" s="9"/>
      <c r="B18" s="3" t="s">
        <v>59</v>
      </c>
      <c r="C18" s="164"/>
      <c r="D18" s="164"/>
      <c r="E18" s="164"/>
      <c r="F18" s="164">
        <f t="shared" si="3"/>
        <v>4312</v>
      </c>
      <c r="G18" s="164">
        <f t="shared" si="3"/>
        <v>4960</v>
      </c>
    </row>
    <row r="19" spans="1:8" ht="20">
      <c r="A19" s="9"/>
      <c r="B19" s="3" t="s">
        <v>60</v>
      </c>
      <c r="C19" s="164"/>
      <c r="D19" s="164"/>
      <c r="E19" s="164"/>
      <c r="F19" s="164"/>
      <c r="G19" s="164">
        <f t="shared" si="3"/>
        <v>4312</v>
      </c>
    </row>
    <row r="20" spans="1:8">
      <c r="A20" s="9"/>
      <c r="C20" s="164"/>
      <c r="D20" s="164"/>
      <c r="E20" s="164"/>
      <c r="F20" s="164"/>
      <c r="G20" s="164"/>
    </row>
    <row r="21" spans="1:8" ht="20">
      <c r="A21" s="9" t="s">
        <v>33</v>
      </c>
      <c r="B21" s="3" t="s">
        <v>56</v>
      </c>
      <c r="C21" s="161">
        <v>0</v>
      </c>
      <c r="D21" s="161">
        <v>0</v>
      </c>
      <c r="E21" s="161">
        <v>0</v>
      </c>
      <c r="F21" s="161">
        <v>0</v>
      </c>
      <c r="G21" s="161">
        <v>0</v>
      </c>
    </row>
    <row r="22" spans="1:8" ht="20">
      <c r="A22" s="9"/>
      <c r="B22" s="3" t="s">
        <v>57</v>
      </c>
      <c r="C22" s="162"/>
      <c r="D22" s="162">
        <v>0</v>
      </c>
      <c r="E22" s="162">
        <v>0</v>
      </c>
      <c r="F22" s="162">
        <v>0</v>
      </c>
      <c r="G22" s="162">
        <v>0</v>
      </c>
    </row>
    <row r="23" spans="1:8" ht="20">
      <c r="A23" s="9"/>
      <c r="B23" s="3" t="s">
        <v>58</v>
      </c>
      <c r="C23" s="162"/>
      <c r="D23" s="162"/>
      <c r="E23" s="162">
        <v>0</v>
      </c>
      <c r="F23" s="162">
        <v>0</v>
      </c>
      <c r="G23" s="162">
        <v>0</v>
      </c>
    </row>
    <row r="24" spans="1:8" ht="20">
      <c r="A24" s="9"/>
      <c r="B24" s="3" t="s">
        <v>59</v>
      </c>
      <c r="C24" s="162"/>
      <c r="D24" s="162"/>
      <c r="E24" s="162"/>
      <c r="F24" s="162">
        <v>0</v>
      </c>
      <c r="G24" s="162">
        <v>0</v>
      </c>
    </row>
    <row r="25" spans="1:8" s="10" customFormat="1" ht="21" thickBot="1">
      <c r="A25" s="13"/>
      <c r="B25" s="117" t="s">
        <v>60</v>
      </c>
      <c r="C25" s="154"/>
      <c r="D25" s="154"/>
      <c r="E25" s="154"/>
      <c r="F25" s="154"/>
      <c r="G25" s="154">
        <v>0</v>
      </c>
    </row>
    <row r="27" spans="1:8" s="10" customFormat="1" ht="21" thickBot="1">
      <c r="A27" s="13" t="s">
        <v>73</v>
      </c>
      <c r="B27" s="117"/>
      <c r="C27" s="193">
        <v>0.06</v>
      </c>
      <c r="D27" s="193">
        <v>7.4999999999999997E-2</v>
      </c>
      <c r="E27" s="193">
        <v>0.08</v>
      </c>
      <c r="F27" s="193">
        <v>8.5000000000000006E-2</v>
      </c>
      <c r="G27" s="194">
        <v>8.6999999999999994E-2</v>
      </c>
      <c r="H27" s="10" t="s">
        <v>53</v>
      </c>
    </row>
    <row r="28" spans="1:8" s="8" customFormat="1" ht="20">
      <c r="A28" s="152" t="s">
        <v>72</v>
      </c>
      <c r="B28" s="157"/>
      <c r="C28" s="119"/>
      <c r="D28" s="119"/>
      <c r="E28" s="119"/>
      <c r="F28" s="119"/>
      <c r="G28" s="119"/>
    </row>
    <row r="29" spans="1:8" ht="40">
      <c r="A29" s="3" t="s">
        <v>20</v>
      </c>
      <c r="B29" s="3" t="s">
        <v>56</v>
      </c>
      <c r="C29" s="161">
        <f>C15-C35</f>
        <v>4053.3740000000003</v>
      </c>
      <c r="D29" s="161">
        <f>D15-D35</f>
        <v>4588</v>
      </c>
      <c r="E29" s="161">
        <f>E15-E35</f>
        <v>5246.76</v>
      </c>
      <c r="F29" s="161">
        <f>F15-F35</f>
        <v>6001.4849999999997</v>
      </c>
      <c r="G29" s="161">
        <f>G15-G35</f>
        <v>6886.759</v>
      </c>
    </row>
    <row r="30" spans="1:8" ht="20">
      <c r="B30" s="3" t="s">
        <v>57</v>
      </c>
      <c r="C30" s="162"/>
      <c r="D30" s="162">
        <f>D16-D36</f>
        <v>4053.28</v>
      </c>
      <c r="E30" s="161">
        <f>E16-E36</f>
        <v>4588</v>
      </c>
      <c r="F30" s="161">
        <f>F16-F36</f>
        <v>5246.76</v>
      </c>
      <c r="G30" s="161">
        <f>G16-G36</f>
        <v>6001.4849999999997</v>
      </c>
    </row>
    <row r="31" spans="1:8" ht="20">
      <c r="B31" s="3" t="s">
        <v>58</v>
      </c>
      <c r="C31" s="162"/>
      <c r="D31" s="162"/>
      <c r="E31" s="161">
        <f>E17-E37</f>
        <v>4053.2739999999999</v>
      </c>
      <c r="F31" s="161">
        <f>F17-F37</f>
        <v>4588</v>
      </c>
      <c r="G31" s="161">
        <f>G17-G37</f>
        <v>5246.76</v>
      </c>
    </row>
    <row r="32" spans="1:8" ht="20">
      <c r="B32" s="3" t="s">
        <v>59</v>
      </c>
      <c r="C32" s="162"/>
      <c r="D32" s="162"/>
      <c r="E32" s="162"/>
      <c r="F32" s="161">
        <f>F18-F38</f>
        <v>4053.2739999999999</v>
      </c>
      <c r="G32" s="161">
        <f>G18-G38</f>
        <v>4588</v>
      </c>
    </row>
    <row r="33" spans="1:7" ht="20">
      <c r="B33" s="3" t="s">
        <v>60</v>
      </c>
      <c r="C33" s="153"/>
      <c r="D33" s="153"/>
      <c r="E33" s="153"/>
      <c r="F33" s="153"/>
      <c r="G33" s="161">
        <f>G19-G39</f>
        <v>4053.2739999999999</v>
      </c>
    </row>
    <row r="34" spans="1:7">
      <c r="C34" s="153"/>
      <c r="D34" s="153"/>
      <c r="E34" s="153"/>
      <c r="F34" s="153"/>
      <c r="G34" s="153"/>
    </row>
    <row r="35" spans="1:7" ht="20">
      <c r="A35" s="3" t="s">
        <v>33</v>
      </c>
      <c r="B35" s="3" t="s">
        <v>56</v>
      </c>
      <c r="C35" s="164">
        <f>C15*C27</f>
        <v>258.726</v>
      </c>
      <c r="D35" s="164">
        <f>D15*D27</f>
        <v>372</v>
      </c>
      <c r="E35" s="164">
        <f>E15*E27</f>
        <v>456.24</v>
      </c>
      <c r="F35" s="164">
        <f>F15*F27</f>
        <v>557.51499999999999</v>
      </c>
      <c r="G35" s="164">
        <f>G15*G27</f>
        <v>656.24099999999999</v>
      </c>
    </row>
    <row r="36" spans="1:7" ht="20">
      <c r="B36" s="3" t="s">
        <v>57</v>
      </c>
      <c r="C36" s="164"/>
      <c r="D36" s="164">
        <f>D16*C27</f>
        <v>258.71999999999997</v>
      </c>
      <c r="E36" s="164">
        <f>D35</f>
        <v>372</v>
      </c>
      <c r="F36" s="164">
        <f>E35</f>
        <v>456.24</v>
      </c>
      <c r="G36" s="164">
        <f>F35</f>
        <v>557.51499999999999</v>
      </c>
    </row>
    <row r="37" spans="1:7" ht="20">
      <c r="B37" s="3" t="s">
        <v>58</v>
      </c>
      <c r="C37" s="164"/>
      <c r="D37" s="164"/>
      <c r="E37" s="164">
        <f>C35</f>
        <v>258.726</v>
      </c>
      <c r="F37" s="164">
        <f>D35</f>
        <v>372</v>
      </c>
      <c r="G37" s="164">
        <f>E35</f>
        <v>456.24</v>
      </c>
    </row>
    <row r="38" spans="1:7" ht="20">
      <c r="B38" s="3" t="s">
        <v>59</v>
      </c>
      <c r="C38" s="164"/>
      <c r="D38" s="164"/>
      <c r="E38" s="164"/>
      <c r="F38" s="164">
        <f>E37</f>
        <v>258.726</v>
      </c>
      <c r="G38" s="164">
        <f>D35</f>
        <v>372</v>
      </c>
    </row>
    <row r="39" spans="1:7" ht="20">
      <c r="A39" s="4"/>
      <c r="B39" s="3" t="s">
        <v>60</v>
      </c>
      <c r="C39" s="164"/>
      <c r="D39" s="164"/>
      <c r="E39" s="164"/>
      <c r="F39" s="164"/>
      <c r="G39" s="164">
        <f>C35</f>
        <v>258.726</v>
      </c>
    </row>
    <row r="40" spans="1:7" s="10" customFormat="1" ht="20" thickBot="1">
      <c r="A40" s="13"/>
      <c r="B40" s="117"/>
      <c r="C40" s="146"/>
      <c r="D40" s="146"/>
      <c r="E40" s="146"/>
      <c r="F40" s="146"/>
      <c r="G40" s="146"/>
    </row>
    <row r="41" spans="1:7" s="121" customFormat="1" ht="21" thickBot="1">
      <c r="A41" s="120" t="s">
        <v>2</v>
      </c>
      <c r="B41" s="120"/>
    </row>
    <row r="42" spans="1:7" ht="20">
      <c r="A42" s="155" t="s">
        <v>71</v>
      </c>
      <c r="B42" s="6"/>
      <c r="C42" s="5">
        <v>2027</v>
      </c>
      <c r="D42" s="5">
        <v>2028</v>
      </c>
      <c r="E42" s="5">
        <v>2029</v>
      </c>
      <c r="F42" s="5">
        <v>2030</v>
      </c>
      <c r="G42" s="5">
        <v>2031</v>
      </c>
    </row>
    <row r="43" spans="1:7" ht="40">
      <c r="A43" s="3" t="s">
        <v>20</v>
      </c>
      <c r="B43" s="3" t="s">
        <v>56</v>
      </c>
      <c r="C43" s="196">
        <f>C$15*'Výsledky CMA'!$C13</f>
        <v>476883245.74800009</v>
      </c>
      <c r="D43" s="196">
        <f>D$15*'Výsledky CMA'!$C13</f>
        <v>548535724.80000007</v>
      </c>
      <c r="E43" s="196">
        <f>E$15*'Výsledky CMA'!$C13</f>
        <v>630705491.63999999</v>
      </c>
      <c r="F43" s="196">
        <f>F$15*'Výsledky CMA'!$C13</f>
        <v>725372140.92000008</v>
      </c>
      <c r="G43" s="196">
        <f>G$15*'Výsledky CMA'!$C13</f>
        <v>834194550.84000003</v>
      </c>
    </row>
    <row r="44" spans="1:7" ht="20">
      <c r="B44" s="3" t="s">
        <v>57</v>
      </c>
      <c r="C44" s="132"/>
      <c r="D44" s="196">
        <f>D$16*'Výsledky CMA'!$D13</f>
        <v>437132837.68000001</v>
      </c>
      <c r="E44" s="196">
        <f>E$16*'Výsledky CMA'!$D13</f>
        <v>502824414.39999998</v>
      </c>
      <c r="F44" s="196">
        <f>F$16*'Výsledky CMA'!$D13</f>
        <v>578146700.66999996</v>
      </c>
      <c r="G44" s="196">
        <f>G$16*'Výsledky CMA'!$D13</f>
        <v>664924462.50999999</v>
      </c>
    </row>
    <row r="45" spans="1:7" ht="20">
      <c r="B45" s="3" t="s">
        <v>58</v>
      </c>
      <c r="C45" s="132"/>
      <c r="D45" s="132"/>
      <c r="E45" s="196">
        <f>E$17*'Výsledky CMA'!$E13</f>
        <v>397393488.79999995</v>
      </c>
      <c r="F45" s="196">
        <f>F$17*'Výsledky CMA'!$E13</f>
        <v>457113104</v>
      </c>
      <c r="G45" s="196">
        <f>G$17*'Výsledky CMA'!$E13</f>
        <v>525587909.69999999</v>
      </c>
    </row>
    <row r="46" spans="1:7" ht="20">
      <c r="B46" s="3" t="s">
        <v>59</v>
      </c>
      <c r="C46" s="132"/>
      <c r="D46" s="132"/>
      <c r="E46" s="196"/>
      <c r="F46" s="196">
        <f>F$18*'Výsledky CMA'!$F13</f>
        <v>357654139.92000002</v>
      </c>
      <c r="G46" s="196">
        <f>G$18*'Výsledky CMA'!$F13</f>
        <v>411401793.60000002</v>
      </c>
    </row>
    <row r="47" spans="1:7" ht="20">
      <c r="B47" s="3" t="s">
        <v>60</v>
      </c>
      <c r="C47" s="132"/>
      <c r="D47" s="132"/>
      <c r="E47" s="196"/>
      <c r="F47" s="196"/>
      <c r="G47" s="196">
        <f>G$19*'Výsledky CMA'!$G13</f>
        <v>317914791.04000002</v>
      </c>
    </row>
    <row r="48" spans="1:7">
      <c r="C48" s="132"/>
      <c r="D48" s="132"/>
      <c r="E48" s="132"/>
      <c r="F48" s="132"/>
      <c r="G48" s="132"/>
    </row>
    <row r="49" spans="1:7" ht="20">
      <c r="A49" s="3" t="s">
        <v>33</v>
      </c>
      <c r="B49" s="3" t="s">
        <v>56</v>
      </c>
      <c r="C49" s="196">
        <f>C$21*'Výsledky CMA'!$C14</f>
        <v>0</v>
      </c>
      <c r="D49" s="196">
        <f>D$21*'Výsledky CMA'!$C14</f>
        <v>0</v>
      </c>
      <c r="E49" s="196">
        <f>E$21*'Výsledky CMA'!$C14</f>
        <v>0</v>
      </c>
      <c r="F49" s="196">
        <f>F$21*'Výsledky CMA'!$C14</f>
        <v>0</v>
      </c>
      <c r="G49" s="196">
        <f>G$21*'Výsledky CMA'!$C14</f>
        <v>0</v>
      </c>
    </row>
    <row r="50" spans="1:7" ht="20">
      <c r="B50" s="3" t="s">
        <v>57</v>
      </c>
      <c r="C50" s="196"/>
      <c r="D50" s="196">
        <f>D$22*'Výsledky CMA'!$D14</f>
        <v>0</v>
      </c>
      <c r="E50" s="196">
        <f>E$22*'Výsledky CMA'!$D14</f>
        <v>0</v>
      </c>
      <c r="F50" s="196">
        <f>F$22*'Výsledky CMA'!$D14</f>
        <v>0</v>
      </c>
      <c r="G50" s="196">
        <f>G$22*'Výsledky CMA'!$D14</f>
        <v>0</v>
      </c>
    </row>
    <row r="51" spans="1:7" ht="20">
      <c r="B51" s="3" t="s">
        <v>58</v>
      </c>
      <c r="C51" s="196"/>
      <c r="D51" s="196"/>
      <c r="E51" s="196">
        <f>E$23*'Výsledky CMA'!$E14</f>
        <v>0</v>
      </c>
      <c r="F51" s="196">
        <f>F$23*'Výsledky CMA'!$E14</f>
        <v>0</v>
      </c>
      <c r="G51" s="196">
        <f>G$23*'Výsledky CMA'!$E14</f>
        <v>0</v>
      </c>
    </row>
    <row r="52" spans="1:7" ht="20">
      <c r="B52" s="3" t="s">
        <v>59</v>
      </c>
      <c r="C52" s="196"/>
      <c r="D52" s="196"/>
      <c r="E52" s="196"/>
      <c r="F52" s="196">
        <f>F$24*'Výsledky CMA'!$F14</f>
        <v>0</v>
      </c>
      <c r="G52" s="196">
        <f>G$24*'Výsledky CMA'!$F14</f>
        <v>0</v>
      </c>
    </row>
    <row r="53" spans="1:7" ht="20">
      <c r="B53" s="3" t="s">
        <v>60</v>
      </c>
      <c r="C53" s="196"/>
      <c r="D53" s="196"/>
      <c r="E53" s="196"/>
      <c r="F53" s="196"/>
      <c r="G53" s="196">
        <f>G$25*'Výsledky CMA'!$G14</f>
        <v>0</v>
      </c>
    </row>
    <row r="54" spans="1:7">
      <c r="C54" s="197"/>
      <c r="D54" s="197"/>
      <c r="E54" s="197"/>
      <c r="F54" s="197"/>
      <c r="G54" s="197"/>
    </row>
    <row r="55" spans="1:7" s="5" customFormat="1" ht="20">
      <c r="A55" s="6" t="s">
        <v>0</v>
      </c>
      <c r="B55" s="6"/>
      <c r="C55" s="198">
        <f>SUM(C43:C54)</f>
        <v>476883245.74800009</v>
      </c>
      <c r="D55" s="198">
        <f t="shared" ref="D55:G55" si="4">SUM(D43:D54)</f>
        <v>985668562.48000002</v>
      </c>
      <c r="E55" s="198">
        <f t="shared" si="4"/>
        <v>1530923394.8399999</v>
      </c>
      <c r="F55" s="198">
        <f t="shared" si="4"/>
        <v>2118286085.5100002</v>
      </c>
      <c r="G55" s="198">
        <f t="shared" si="4"/>
        <v>2754023507.6900001</v>
      </c>
    </row>
    <row r="56" spans="1:7">
      <c r="C56" s="199"/>
      <c r="D56" s="199"/>
      <c r="E56" s="199"/>
      <c r="F56" s="199"/>
      <c r="G56" s="199"/>
    </row>
    <row r="57" spans="1:7" ht="20">
      <c r="A57" s="155" t="s">
        <v>72</v>
      </c>
      <c r="B57" s="6"/>
      <c r="C57" s="206">
        <v>2027</v>
      </c>
      <c r="D57" s="206">
        <v>2028</v>
      </c>
      <c r="E57" s="206">
        <v>2029</v>
      </c>
      <c r="F57" s="206">
        <v>2030</v>
      </c>
      <c r="G57" s="206">
        <v>2031</v>
      </c>
    </row>
    <row r="58" spans="1:7" ht="40">
      <c r="A58" s="3" t="s">
        <v>20</v>
      </c>
      <c r="B58" s="3" t="s">
        <v>56</v>
      </c>
      <c r="C58" s="196">
        <f>C$29*'Výsledky CMA'!$C13</f>
        <v>448270251.00312006</v>
      </c>
      <c r="D58" s="196">
        <f>D$29*'Výsledky CMA'!$C13</f>
        <v>507395545.44</v>
      </c>
      <c r="E58" s="196">
        <f>E$29*'Výsledky CMA'!$C13</f>
        <v>580249052.3088001</v>
      </c>
      <c r="F58" s="196">
        <f>F$29*'Výsledky CMA'!$C13</f>
        <v>663715508.9418</v>
      </c>
      <c r="G58" s="196">
        <f>G$29*'Výsledky CMA'!$C13</f>
        <v>761619624.91692007</v>
      </c>
    </row>
    <row r="59" spans="1:7" ht="20">
      <c r="B59" s="3" t="s">
        <v>57</v>
      </c>
      <c r="C59" s="196"/>
      <c r="D59" s="196">
        <f>D$30*'Výsledky CMA'!$D13</f>
        <v>410904867.4192</v>
      </c>
      <c r="E59" s="196">
        <f>E$30*'Výsledky CMA'!$D13</f>
        <v>465112583.31999999</v>
      </c>
      <c r="F59" s="196">
        <f>F$30*'Výsledky CMA'!$D13</f>
        <v>531894964.6164</v>
      </c>
      <c r="G59" s="196">
        <f>G$30*'Výsledky CMA'!$D13</f>
        <v>608405883.19664991</v>
      </c>
    </row>
    <row r="60" spans="1:7" ht="20">
      <c r="B60" s="3" t="s">
        <v>58</v>
      </c>
      <c r="C60" s="196"/>
      <c r="D60" s="196"/>
      <c r="E60" s="196">
        <f>E$31*'Výsledky CMA'!$E13</f>
        <v>373549326.51259995</v>
      </c>
      <c r="F60" s="196">
        <f>F$31*'Výsledky CMA'!$E13</f>
        <v>422829621.19999999</v>
      </c>
      <c r="G60" s="196">
        <f>G$31*'Výsledky CMA'!$E13</f>
        <v>483540876.92399997</v>
      </c>
    </row>
    <row r="61" spans="1:7" ht="20">
      <c r="B61" s="3" t="s">
        <v>59</v>
      </c>
      <c r="C61" s="196"/>
      <c r="D61" s="196"/>
      <c r="E61" s="196"/>
      <c r="F61" s="196">
        <f>F$32*'Výsledky CMA'!$F13</f>
        <v>336194393.86133999</v>
      </c>
      <c r="G61" s="196">
        <f>G$32*'Výsledky CMA'!$F13</f>
        <v>380546659.08000004</v>
      </c>
    </row>
    <row r="62" spans="1:7" ht="20">
      <c r="B62" s="3" t="s">
        <v>60</v>
      </c>
      <c r="C62" s="196"/>
      <c r="D62" s="196"/>
      <c r="E62" s="196"/>
      <c r="F62" s="196"/>
      <c r="G62" s="196">
        <f>G$33*'Výsledky CMA'!$G13</f>
        <v>298839461.21007997</v>
      </c>
    </row>
    <row r="63" spans="1:7">
      <c r="C63" s="201"/>
      <c r="D63" s="201"/>
      <c r="E63" s="201"/>
      <c r="F63" s="201"/>
      <c r="G63" s="201"/>
    </row>
    <row r="64" spans="1:7" ht="20">
      <c r="A64" s="3" t="s">
        <v>33</v>
      </c>
      <c r="B64" s="3" t="s">
        <v>56</v>
      </c>
      <c r="C64" s="201">
        <f>C$35*'Výsledky CMA'!$C14</f>
        <v>19168734.805841401</v>
      </c>
      <c r="D64" s="201">
        <f>D$35*'Výsledky CMA'!$C14</f>
        <v>27561085.270800002</v>
      </c>
      <c r="E64" s="201">
        <f>E$35*'Výsledky CMA'!$C14</f>
        <v>33802337.483736001</v>
      </c>
      <c r="F64" s="201">
        <f>F$35*'Výsledky CMA'!$C14</f>
        <v>41305694.770833507</v>
      </c>
      <c r="G64" s="201">
        <f>G$35*'Výsledky CMA'!$C14</f>
        <v>48620199.352674901</v>
      </c>
    </row>
    <row r="65" spans="1:7" ht="20">
      <c r="B65" s="3" t="s">
        <v>57</v>
      </c>
      <c r="C65" s="201"/>
      <c r="D65" s="201">
        <f>D$36*'Výsledky CMA'!$D14</f>
        <v>11105007.513599999</v>
      </c>
      <c r="E65" s="201">
        <f>E$36*'Výsledky CMA'!$D14</f>
        <v>15967311.360000001</v>
      </c>
      <c r="F65" s="201">
        <f>F$36*'Výsledky CMA'!$D14</f>
        <v>19583134.771200001</v>
      </c>
      <c r="G65" s="201">
        <f>G$36*'Výsledky CMA'!$D14</f>
        <v>23930149.443200003</v>
      </c>
    </row>
    <row r="66" spans="1:7" ht="20">
      <c r="B66" s="3" t="s">
        <v>58</v>
      </c>
      <c r="C66" s="201"/>
      <c r="D66" s="201"/>
      <c r="E66" s="201">
        <f>E$37*'Výsledky CMA'!$E14</f>
        <v>11105265.050880002</v>
      </c>
      <c r="F66" s="201">
        <f>F$37*'Výsledky CMA'!$E14</f>
        <v>15967311.360000001</v>
      </c>
      <c r="G66" s="201">
        <f>G$37*'Výsledky CMA'!$E14</f>
        <v>19583134.771200001</v>
      </c>
    </row>
    <row r="67" spans="1:7" ht="20">
      <c r="B67" s="3" t="s">
        <v>59</v>
      </c>
      <c r="C67" s="201"/>
      <c r="D67" s="201"/>
      <c r="E67" s="201"/>
      <c r="F67" s="201">
        <f>F$38*'Výsledky CMA'!$F14</f>
        <v>11105265.050880002</v>
      </c>
      <c r="G67" s="201">
        <f>G$38*'Výsledky CMA'!$F14</f>
        <v>15967311.360000001</v>
      </c>
    </row>
    <row r="68" spans="1:7" ht="20">
      <c r="B68" s="3" t="s">
        <v>60</v>
      </c>
      <c r="C68" s="201"/>
      <c r="D68" s="201"/>
      <c r="E68" s="201"/>
      <c r="F68" s="201"/>
      <c r="G68" s="201">
        <f>G$39*'Výsledky CMA'!$G14</f>
        <v>11105265.050880002</v>
      </c>
    </row>
    <row r="69" spans="1:7">
      <c r="C69" s="201"/>
      <c r="D69" s="201"/>
      <c r="E69" s="201"/>
      <c r="F69" s="201"/>
      <c r="G69" s="201"/>
    </row>
    <row r="70" spans="1:7" s="5" customFormat="1" ht="20">
      <c r="A70" s="6" t="s">
        <v>0</v>
      </c>
      <c r="B70" s="6"/>
      <c r="C70" s="200">
        <f>SUM(C58:C69)</f>
        <v>467438985.80896145</v>
      </c>
      <c r="D70" s="200">
        <f t="shared" ref="D70:G70" si="5">SUM(D58:D69)</f>
        <v>956966505.64359999</v>
      </c>
      <c r="E70" s="200">
        <f t="shared" si="5"/>
        <v>1479785876.036016</v>
      </c>
      <c r="F70" s="200">
        <f t="shared" si="5"/>
        <v>2042595894.5724533</v>
      </c>
      <c r="G70" s="200">
        <f t="shared" si="5"/>
        <v>2652158565.3056054</v>
      </c>
    </row>
    <row r="71" spans="1:7" s="10" customFormat="1" ht="20" thickBot="1">
      <c r="A71" s="13"/>
      <c r="B71" s="117"/>
      <c r="C71" s="202"/>
      <c r="D71" s="202"/>
      <c r="E71" s="202"/>
      <c r="F71" s="202"/>
      <c r="G71" s="202"/>
    </row>
    <row r="72" spans="1:7" ht="20" thickBot="1">
      <c r="A72" s="9"/>
      <c r="C72" s="206">
        <v>2027</v>
      </c>
      <c r="D72" s="206">
        <v>2028</v>
      </c>
      <c r="E72" s="206">
        <v>2029</v>
      </c>
      <c r="F72" s="206">
        <v>2030</v>
      </c>
      <c r="G72" s="206">
        <v>2031</v>
      </c>
    </row>
    <row r="73" spans="1:7" s="15" customFormat="1" ht="20">
      <c r="A73" s="14" t="s">
        <v>71</v>
      </c>
      <c r="B73" s="118"/>
      <c r="C73" s="203">
        <f>SUM(C43:C53)</f>
        <v>476883245.74800009</v>
      </c>
      <c r="D73" s="203">
        <f>SUM(D43:D53)</f>
        <v>985668562.48000002</v>
      </c>
      <c r="E73" s="203">
        <f>SUM(E43:E53)</f>
        <v>1530923394.8399999</v>
      </c>
      <c r="F73" s="203">
        <f>SUM(F43:F53)</f>
        <v>2118286085.5100002</v>
      </c>
      <c r="G73" s="203">
        <f>SUM(G43:G53)</f>
        <v>2754023507.6900001</v>
      </c>
    </row>
    <row r="74" spans="1:7" s="17" customFormat="1" ht="20">
      <c r="A74" s="16" t="s">
        <v>72</v>
      </c>
      <c r="B74" s="158"/>
      <c r="C74" s="204">
        <f>C70</f>
        <v>467438985.80896145</v>
      </c>
      <c r="D74" s="204">
        <f t="shared" ref="D74:G74" si="6">D70</f>
        <v>956966505.64359999</v>
      </c>
      <c r="E74" s="204">
        <f t="shared" si="6"/>
        <v>1479785876.036016</v>
      </c>
      <c r="F74" s="204">
        <f t="shared" si="6"/>
        <v>2042595894.5724533</v>
      </c>
      <c r="G74" s="204">
        <f t="shared" si="6"/>
        <v>2652158565.3056054</v>
      </c>
    </row>
    <row r="75" spans="1:7" s="145" customFormat="1" ht="21" thickBot="1">
      <c r="A75" s="144" t="s">
        <v>8</v>
      </c>
      <c r="B75" s="159"/>
      <c r="C75" s="205">
        <f>C74-C73</f>
        <v>-9444259.9390386343</v>
      </c>
      <c r="D75" s="205">
        <f>D74-D73</f>
        <v>-28702056.836400032</v>
      </c>
      <c r="E75" s="205">
        <f>E74-E73</f>
        <v>-51137518.803983927</v>
      </c>
      <c r="F75" s="205">
        <f>F74-F73</f>
        <v>-75690190.937546968</v>
      </c>
      <c r="G75" s="205">
        <f>G74-G73</f>
        <v>-101864942.38439465</v>
      </c>
    </row>
  </sheetData>
  <pageMargins left="0.7" right="0.7" top="0.78740157499999996" bottom="0.78740157499999996" header="0.3" footer="0.3"/>
  <pageSetup paperSize="9" orientation="portrait" horizontalDpi="0" verticalDpi="0"/>
  <ignoredErrors>
    <ignoredError sqref="F37" formula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636835-97E1-D149-9273-2A5F8E2C41CC}">
  <dimension ref="A1:H75"/>
  <sheetViews>
    <sheetView showGridLines="0" topLeftCell="A43" workbookViewId="0">
      <selection activeCell="E52" sqref="E52"/>
    </sheetView>
  </sheetViews>
  <sheetFormatPr baseColWidth="10" defaultColWidth="8.83203125" defaultRowHeight="19"/>
  <cols>
    <col min="1" max="1" width="48.33203125" style="3" customWidth="1"/>
    <col min="2" max="2" width="9" style="3" customWidth="1"/>
    <col min="3" max="4" width="22.5" style="4" bestFit="1" customWidth="1"/>
    <col min="5" max="7" width="24.5" style="4" bestFit="1" customWidth="1"/>
    <col min="8" max="8" width="49.5" style="4" customWidth="1"/>
    <col min="9" max="16384" width="8.83203125" style="4"/>
  </cols>
  <sheetData>
    <row r="1" spans="1:8" s="5" customFormat="1" ht="20">
      <c r="A1" s="6" t="s">
        <v>11</v>
      </c>
      <c r="B1" s="6"/>
      <c r="C1" s="5">
        <v>2027</v>
      </c>
      <c r="D1" s="5">
        <v>2028</v>
      </c>
      <c r="E1" s="5">
        <v>2029</v>
      </c>
      <c r="F1" s="5">
        <v>2030</v>
      </c>
      <c r="G1" s="5">
        <v>2031</v>
      </c>
      <c r="H1" s="5" t="s">
        <v>52</v>
      </c>
    </row>
    <row r="2" spans="1:8" ht="20" thickBot="1"/>
    <row r="3" spans="1:8" s="148" customFormat="1" ht="21" thickBot="1">
      <c r="A3" s="147" t="s">
        <v>67</v>
      </c>
      <c r="B3" s="156"/>
    </row>
    <row r="4" spans="1:8" ht="40">
      <c r="A4" s="3" t="s">
        <v>66</v>
      </c>
      <c r="C4" s="167">
        <f>ROUND(25434,0)/0.6</f>
        <v>42390</v>
      </c>
      <c r="D4" s="167">
        <f>ROUND(C4*1.15,0)</f>
        <v>48749</v>
      </c>
      <c r="E4" s="167">
        <f t="shared" ref="E4:G4" si="0">ROUND(D4*1.15,0)</f>
        <v>56061</v>
      </c>
      <c r="F4" s="167">
        <f t="shared" si="0"/>
        <v>64470</v>
      </c>
      <c r="G4" s="150">
        <f t="shared" si="0"/>
        <v>74141</v>
      </c>
      <c r="H4" s="184" t="s">
        <v>61</v>
      </c>
    </row>
    <row r="5" spans="1:8" ht="20">
      <c r="A5" s="3" t="s">
        <v>68</v>
      </c>
      <c r="C5" s="168">
        <f>3317/0.6</f>
        <v>5528.3333333333339</v>
      </c>
      <c r="D5" s="168">
        <f>D4-C4</f>
        <v>6359</v>
      </c>
      <c r="E5" s="168">
        <f t="shared" ref="E5:G5" si="1">E4-D4</f>
        <v>7312</v>
      </c>
      <c r="F5" s="168">
        <f t="shared" si="1"/>
        <v>8409</v>
      </c>
      <c r="G5" s="163">
        <f t="shared" si="1"/>
        <v>9671</v>
      </c>
      <c r="H5" s="4" t="s">
        <v>54</v>
      </c>
    </row>
    <row r="6" spans="1:8" ht="40">
      <c r="A6" s="3" t="s">
        <v>63</v>
      </c>
      <c r="C6" s="166">
        <v>0.78</v>
      </c>
      <c r="D6" s="166">
        <v>0.78</v>
      </c>
      <c r="E6" s="166">
        <v>0.78</v>
      </c>
      <c r="F6" s="166">
        <v>0.78</v>
      </c>
      <c r="G6" s="149">
        <v>0.78</v>
      </c>
      <c r="H6" s="184" t="s">
        <v>69</v>
      </c>
    </row>
    <row r="7" spans="1:8" ht="21" thickBot="1">
      <c r="A7" s="3" t="s">
        <v>64</v>
      </c>
      <c r="C7" s="167">
        <f>ROUND(C4*C6,0)</f>
        <v>33064</v>
      </c>
      <c r="D7" s="167">
        <f>ROUND(D4*D6,0)</f>
        <v>38024</v>
      </c>
      <c r="E7" s="167">
        <f>ROUND(E4*E6,0)</f>
        <v>43728</v>
      </c>
      <c r="F7" s="167">
        <f>ROUND(F4*F6,0)</f>
        <v>50287</v>
      </c>
      <c r="G7" s="150">
        <f>ROUND(G4*G6,0)</f>
        <v>57830</v>
      </c>
      <c r="H7" s="151" t="s">
        <v>55</v>
      </c>
    </row>
    <row r="8" spans="1:8" s="8" customFormat="1" ht="20">
      <c r="A8" s="7" t="s">
        <v>65</v>
      </c>
      <c r="B8" s="160" t="s">
        <v>56</v>
      </c>
      <c r="C8" s="187">
        <f>C6*C5</f>
        <v>4312.1000000000004</v>
      </c>
      <c r="D8" s="187">
        <f>ROUND(D6*D5,0)</f>
        <v>4960</v>
      </c>
      <c r="E8" s="187">
        <f t="shared" ref="E8:G8" si="2">ROUND(E6*E5,0)</f>
        <v>5703</v>
      </c>
      <c r="F8" s="187">
        <f t="shared" si="2"/>
        <v>6559</v>
      </c>
      <c r="G8" s="119">
        <f t="shared" si="2"/>
        <v>7543</v>
      </c>
      <c r="H8" s="188" t="s">
        <v>55</v>
      </c>
    </row>
    <row r="9" spans="1:8" s="192" customFormat="1" ht="20">
      <c r="A9" s="9"/>
      <c r="B9" s="189" t="s">
        <v>57</v>
      </c>
      <c r="C9" s="190"/>
      <c r="D9" s="191">
        <v>4312</v>
      </c>
      <c r="E9" s="190">
        <v>4960</v>
      </c>
      <c r="F9" s="190">
        <v>5703</v>
      </c>
      <c r="G9" s="190">
        <v>6559</v>
      </c>
      <c r="H9" s="195" t="s">
        <v>55</v>
      </c>
    </row>
    <row r="10" spans="1:8" s="192" customFormat="1" ht="20">
      <c r="A10" s="9"/>
      <c r="B10" s="189" t="s">
        <v>58</v>
      </c>
      <c r="C10" s="191"/>
      <c r="D10" s="191"/>
      <c r="E10" s="191">
        <v>4312</v>
      </c>
      <c r="F10" s="191">
        <v>4960</v>
      </c>
      <c r="G10" s="190">
        <v>5703</v>
      </c>
      <c r="H10" s="195" t="s">
        <v>55</v>
      </c>
    </row>
    <row r="11" spans="1:8" s="192" customFormat="1" ht="20">
      <c r="A11" s="9"/>
      <c r="B11" s="189" t="s">
        <v>59</v>
      </c>
      <c r="C11" s="191"/>
      <c r="D11" s="191"/>
      <c r="E11" s="191"/>
      <c r="F11" s="191">
        <v>4312</v>
      </c>
      <c r="G11" s="190">
        <v>4960</v>
      </c>
      <c r="H11" s="195" t="s">
        <v>55</v>
      </c>
    </row>
    <row r="12" spans="1:8" s="192" customFormat="1" ht="21" thickBot="1">
      <c r="A12" s="9"/>
      <c r="B12" s="189" t="s">
        <v>60</v>
      </c>
      <c r="C12" s="191"/>
      <c r="D12" s="191"/>
      <c r="E12" s="191"/>
      <c r="F12" s="191"/>
      <c r="G12" s="191">
        <v>4312</v>
      </c>
      <c r="H12" s="195" t="s">
        <v>55</v>
      </c>
    </row>
    <row r="13" spans="1:8" s="185" customFormat="1" ht="21" thickBot="1">
      <c r="A13" s="147" t="s">
        <v>74</v>
      </c>
      <c r="B13" s="156"/>
      <c r="C13" s="185">
        <v>2027</v>
      </c>
      <c r="D13" s="185">
        <v>2028</v>
      </c>
      <c r="E13" s="185">
        <v>2029</v>
      </c>
      <c r="F13" s="185">
        <v>2030</v>
      </c>
      <c r="G13" s="185">
        <v>2031</v>
      </c>
    </row>
    <row r="14" spans="1:8" ht="20">
      <c r="A14" s="6" t="s">
        <v>71</v>
      </c>
      <c r="B14" s="6"/>
      <c r="C14" s="165"/>
      <c r="D14" s="165"/>
      <c r="E14" s="165"/>
      <c r="F14" s="165"/>
      <c r="G14" s="165"/>
    </row>
    <row r="15" spans="1:8" ht="60">
      <c r="A15" s="9" t="s">
        <v>51</v>
      </c>
      <c r="B15" s="3" t="s">
        <v>56</v>
      </c>
      <c r="C15" s="164">
        <f>C8</f>
        <v>4312.1000000000004</v>
      </c>
      <c r="D15" s="164">
        <f>D8</f>
        <v>4960</v>
      </c>
      <c r="E15" s="164">
        <f>E8</f>
        <v>5703</v>
      </c>
      <c r="F15" s="164">
        <f>F8</f>
        <v>6559</v>
      </c>
      <c r="G15" s="164">
        <f>G8</f>
        <v>7543</v>
      </c>
    </row>
    <row r="16" spans="1:8" ht="20">
      <c r="A16" s="9"/>
      <c r="B16" s="3" t="s">
        <v>57</v>
      </c>
      <c r="C16" s="164"/>
      <c r="D16" s="164">
        <f>D9</f>
        <v>4312</v>
      </c>
      <c r="E16" s="164">
        <f t="shared" ref="E16:G19" si="3">E9</f>
        <v>4960</v>
      </c>
      <c r="F16" s="164">
        <f t="shared" si="3"/>
        <v>5703</v>
      </c>
      <c r="G16" s="164">
        <f t="shared" si="3"/>
        <v>6559</v>
      </c>
    </row>
    <row r="17" spans="1:8" ht="20">
      <c r="A17" s="9"/>
      <c r="B17" s="3" t="s">
        <v>58</v>
      </c>
      <c r="C17" s="164"/>
      <c r="D17" s="164"/>
      <c r="E17" s="164">
        <f t="shared" si="3"/>
        <v>4312</v>
      </c>
      <c r="F17" s="164">
        <f t="shared" si="3"/>
        <v>4960</v>
      </c>
      <c r="G17" s="164">
        <f t="shared" si="3"/>
        <v>5703</v>
      </c>
    </row>
    <row r="18" spans="1:8" ht="20">
      <c r="A18" s="9"/>
      <c r="B18" s="3" t="s">
        <v>59</v>
      </c>
      <c r="C18" s="164"/>
      <c r="D18" s="164"/>
      <c r="E18" s="164"/>
      <c r="F18" s="164">
        <f t="shared" si="3"/>
        <v>4312</v>
      </c>
      <c r="G18" s="164">
        <f t="shared" si="3"/>
        <v>4960</v>
      </c>
    </row>
    <row r="19" spans="1:8" ht="20">
      <c r="A19" s="9"/>
      <c r="B19" s="3" t="s">
        <v>60</v>
      </c>
      <c r="C19" s="164"/>
      <c r="D19" s="164"/>
      <c r="E19" s="164"/>
      <c r="F19" s="164"/>
      <c r="G19" s="164">
        <f t="shared" si="3"/>
        <v>4312</v>
      </c>
    </row>
    <row r="20" spans="1:8">
      <c r="A20" s="9"/>
      <c r="C20" s="164"/>
      <c r="D20" s="164"/>
      <c r="E20" s="164"/>
      <c r="F20" s="164"/>
      <c r="G20" s="164"/>
    </row>
    <row r="21" spans="1:8" ht="20">
      <c r="A21" s="9" t="s">
        <v>33</v>
      </c>
      <c r="B21" s="3" t="s">
        <v>56</v>
      </c>
      <c r="C21" s="161">
        <v>0</v>
      </c>
      <c r="D21" s="161">
        <v>0</v>
      </c>
      <c r="E21" s="161">
        <v>0</v>
      </c>
      <c r="F21" s="161">
        <v>0</v>
      </c>
      <c r="G21" s="161">
        <v>0</v>
      </c>
    </row>
    <row r="22" spans="1:8" ht="20">
      <c r="A22" s="9"/>
      <c r="B22" s="3" t="s">
        <v>57</v>
      </c>
      <c r="C22" s="162"/>
      <c r="D22" s="162">
        <v>0</v>
      </c>
      <c r="E22" s="162">
        <v>0</v>
      </c>
      <c r="F22" s="162">
        <v>0</v>
      </c>
      <c r="G22" s="162">
        <v>0</v>
      </c>
    </row>
    <row r="23" spans="1:8" ht="20">
      <c r="A23" s="9"/>
      <c r="B23" s="3" t="s">
        <v>58</v>
      </c>
      <c r="C23" s="162"/>
      <c r="D23" s="162"/>
      <c r="E23" s="162">
        <v>0</v>
      </c>
      <c r="F23" s="162">
        <v>0</v>
      </c>
      <c r="G23" s="162">
        <v>0</v>
      </c>
    </row>
    <row r="24" spans="1:8" ht="20">
      <c r="A24" s="9"/>
      <c r="B24" s="3" t="s">
        <v>59</v>
      </c>
      <c r="C24" s="162"/>
      <c r="D24" s="162"/>
      <c r="E24" s="162"/>
      <c r="F24" s="162">
        <v>0</v>
      </c>
      <c r="G24" s="162">
        <v>0</v>
      </c>
    </row>
    <row r="25" spans="1:8" s="10" customFormat="1" ht="21" thickBot="1">
      <c r="A25" s="13"/>
      <c r="B25" s="117" t="s">
        <v>60</v>
      </c>
      <c r="C25" s="154"/>
      <c r="D25" s="154"/>
      <c r="E25" s="154"/>
      <c r="F25" s="154"/>
      <c r="G25" s="154">
        <v>0</v>
      </c>
    </row>
    <row r="27" spans="1:8" s="10" customFormat="1" ht="21" thickBot="1">
      <c r="A27" s="13" t="s">
        <v>73</v>
      </c>
      <c r="B27" s="117"/>
      <c r="C27" s="193">
        <v>0.06</v>
      </c>
      <c r="D27" s="193">
        <v>7.4999999999999997E-2</v>
      </c>
      <c r="E27" s="193">
        <v>0.08</v>
      </c>
      <c r="F27" s="193">
        <v>8.5000000000000006E-2</v>
      </c>
      <c r="G27" s="194">
        <v>8.6999999999999994E-2</v>
      </c>
      <c r="H27" s="10" t="s">
        <v>53</v>
      </c>
    </row>
    <row r="28" spans="1:8" s="8" customFormat="1" ht="20">
      <c r="A28" s="152" t="s">
        <v>72</v>
      </c>
      <c r="B28" s="157"/>
      <c r="C28" s="119"/>
      <c r="D28" s="119"/>
      <c r="E28" s="119"/>
      <c r="F28" s="119"/>
      <c r="G28" s="119"/>
    </row>
    <row r="29" spans="1:8" ht="40">
      <c r="A29" s="3" t="s">
        <v>20</v>
      </c>
      <c r="B29" s="3" t="s">
        <v>56</v>
      </c>
      <c r="C29" s="161">
        <f>C15-C35</f>
        <v>4053.3740000000003</v>
      </c>
      <c r="D29" s="161">
        <f>D15-D35</f>
        <v>4588</v>
      </c>
      <c r="E29" s="161">
        <f>E15-E35</f>
        <v>5246.76</v>
      </c>
      <c r="F29" s="161">
        <f>F15-F35</f>
        <v>6001.4849999999997</v>
      </c>
      <c r="G29" s="161">
        <f>G15-G35</f>
        <v>6886.759</v>
      </c>
    </row>
    <row r="30" spans="1:8" ht="20">
      <c r="B30" s="3" t="s">
        <v>57</v>
      </c>
      <c r="C30" s="162"/>
      <c r="D30" s="162">
        <f>D16-D36</f>
        <v>4053.28</v>
      </c>
      <c r="E30" s="161">
        <f>E16-E36</f>
        <v>4588</v>
      </c>
      <c r="F30" s="161">
        <f>F16-F36</f>
        <v>5246.76</v>
      </c>
      <c r="G30" s="161">
        <f>G16-G36</f>
        <v>6001.4849999999997</v>
      </c>
    </row>
    <row r="31" spans="1:8" ht="20">
      <c r="B31" s="3" t="s">
        <v>58</v>
      </c>
      <c r="C31" s="162"/>
      <c r="D31" s="162"/>
      <c r="E31" s="161">
        <f>E17-E37</f>
        <v>4053.2739999999999</v>
      </c>
      <c r="F31" s="161">
        <f>F17-F37</f>
        <v>4588</v>
      </c>
      <c r="G31" s="161">
        <f>G17-G37</f>
        <v>5246.76</v>
      </c>
    </row>
    <row r="32" spans="1:8" ht="20">
      <c r="B32" s="3" t="s">
        <v>59</v>
      </c>
      <c r="C32" s="162"/>
      <c r="D32" s="162"/>
      <c r="E32" s="162"/>
      <c r="F32" s="161">
        <f>F18-F38</f>
        <v>4053.2739999999999</v>
      </c>
      <c r="G32" s="161">
        <f>G18-G38</f>
        <v>4588</v>
      </c>
    </row>
    <row r="33" spans="1:7" ht="20">
      <c r="B33" s="3" t="s">
        <v>60</v>
      </c>
      <c r="C33" s="153"/>
      <c r="D33" s="153"/>
      <c r="E33" s="153"/>
      <c r="F33" s="153"/>
      <c r="G33" s="161">
        <f>G19-G39</f>
        <v>4053.2739999999999</v>
      </c>
    </row>
    <row r="34" spans="1:7">
      <c r="C34" s="153"/>
      <c r="D34" s="153"/>
      <c r="E34" s="153"/>
      <c r="F34" s="153"/>
      <c r="G34" s="153"/>
    </row>
    <row r="35" spans="1:7" ht="20">
      <c r="A35" s="3" t="s">
        <v>33</v>
      </c>
      <c r="B35" s="3" t="s">
        <v>56</v>
      </c>
      <c r="C35" s="164">
        <f>C15*C27</f>
        <v>258.726</v>
      </c>
      <c r="D35" s="164">
        <f>D15*D27</f>
        <v>372</v>
      </c>
      <c r="E35" s="164">
        <f>E15*E27</f>
        <v>456.24</v>
      </c>
      <c r="F35" s="164">
        <f>F15*F27</f>
        <v>557.51499999999999</v>
      </c>
      <c r="G35" s="164">
        <f>G15*G27</f>
        <v>656.24099999999999</v>
      </c>
    </row>
    <row r="36" spans="1:7" ht="20">
      <c r="B36" s="3" t="s">
        <v>57</v>
      </c>
      <c r="C36" s="164"/>
      <c r="D36" s="164">
        <f>D16*C27</f>
        <v>258.71999999999997</v>
      </c>
      <c r="E36" s="164">
        <f>D35</f>
        <v>372</v>
      </c>
      <c r="F36" s="164">
        <f>E35</f>
        <v>456.24</v>
      </c>
      <c r="G36" s="164">
        <f>F35</f>
        <v>557.51499999999999</v>
      </c>
    </row>
    <row r="37" spans="1:7" ht="20">
      <c r="B37" s="3" t="s">
        <v>58</v>
      </c>
      <c r="C37" s="164"/>
      <c r="D37" s="164"/>
      <c r="E37" s="164">
        <f>C35</f>
        <v>258.726</v>
      </c>
      <c r="F37" s="164">
        <f>D35</f>
        <v>372</v>
      </c>
      <c r="G37" s="164">
        <f>E35</f>
        <v>456.24</v>
      </c>
    </row>
    <row r="38" spans="1:7" ht="20">
      <c r="B38" s="3" t="s">
        <v>59</v>
      </c>
      <c r="C38" s="164"/>
      <c r="D38" s="164"/>
      <c r="E38" s="164"/>
      <c r="F38" s="164">
        <f>E37</f>
        <v>258.726</v>
      </c>
      <c r="G38" s="164">
        <f>D35</f>
        <v>372</v>
      </c>
    </row>
    <row r="39" spans="1:7" ht="20">
      <c r="A39" s="4"/>
      <c r="B39" s="3" t="s">
        <v>60</v>
      </c>
      <c r="C39" s="164"/>
      <c r="D39" s="164"/>
      <c r="E39" s="164"/>
      <c r="F39" s="164"/>
      <c r="G39" s="164">
        <f>C35</f>
        <v>258.726</v>
      </c>
    </row>
    <row r="40" spans="1:7" s="10" customFormat="1" ht="20" thickBot="1">
      <c r="A40" s="13"/>
      <c r="B40" s="117"/>
      <c r="C40" s="146"/>
      <c r="D40" s="146"/>
      <c r="E40" s="146"/>
      <c r="F40" s="146"/>
      <c r="G40" s="146"/>
    </row>
    <row r="41" spans="1:7" s="121" customFormat="1" ht="21" thickBot="1">
      <c r="A41" s="120" t="s">
        <v>2</v>
      </c>
      <c r="B41" s="120"/>
    </row>
    <row r="42" spans="1:7" ht="20">
      <c r="A42" s="155" t="s">
        <v>71</v>
      </c>
      <c r="B42" s="6"/>
      <c r="C42" s="5">
        <v>2027</v>
      </c>
      <c r="D42" s="5">
        <v>2028</v>
      </c>
      <c r="E42" s="5">
        <v>2029</v>
      </c>
      <c r="F42" s="5">
        <v>2030</v>
      </c>
      <c r="G42" s="5">
        <v>2031</v>
      </c>
    </row>
    <row r="43" spans="1:7" ht="40">
      <c r="A43" s="3" t="s">
        <v>20</v>
      </c>
      <c r="B43" s="3" t="s">
        <v>56</v>
      </c>
      <c r="C43" s="196">
        <f>C$15*'Výsledky CMA'!$C8</f>
        <v>476883245.74800009</v>
      </c>
      <c r="D43" s="196">
        <f>D$15*'Výsledky CMA'!$C8</f>
        <v>548535724.80000007</v>
      </c>
      <c r="E43" s="196">
        <f>E$15*'Výsledky CMA'!$C8</f>
        <v>630705491.63999999</v>
      </c>
      <c r="F43" s="196">
        <f>F$15*'Výsledky CMA'!$C8</f>
        <v>725372140.92000008</v>
      </c>
      <c r="G43" s="196">
        <f>G$15*'Výsledky CMA'!$C8</f>
        <v>834194550.84000003</v>
      </c>
    </row>
    <row r="44" spans="1:7" ht="20">
      <c r="B44" s="3" t="s">
        <v>57</v>
      </c>
      <c r="C44" s="132"/>
      <c r="D44" s="196">
        <f>D$16*'Výsledky CMA'!$D8</f>
        <v>437132837.68000001</v>
      </c>
      <c r="E44" s="196">
        <f>E$16*'Výsledky CMA'!$D8</f>
        <v>502824414.39999998</v>
      </c>
      <c r="F44" s="196">
        <f>F$16*'Výsledky CMA'!$D8</f>
        <v>578146700.66999996</v>
      </c>
      <c r="G44" s="196">
        <f>G$16*'Výsledky CMA'!$D8</f>
        <v>664924462.50999999</v>
      </c>
    </row>
    <row r="45" spans="1:7" ht="20">
      <c r="B45" s="3" t="s">
        <v>58</v>
      </c>
      <c r="C45" s="132"/>
      <c r="D45" s="132"/>
      <c r="E45" s="196">
        <f>E$17*'Výsledky CMA'!$E8</f>
        <v>397393488.79999995</v>
      </c>
      <c r="F45" s="196">
        <f>F$17*'Výsledky CMA'!$E8</f>
        <v>457113104</v>
      </c>
      <c r="G45" s="196">
        <f>G$17*'Výsledky CMA'!$E8</f>
        <v>525587909.69999999</v>
      </c>
    </row>
    <row r="46" spans="1:7" ht="20">
      <c r="B46" s="3" t="s">
        <v>59</v>
      </c>
      <c r="C46" s="132"/>
      <c r="D46" s="132"/>
      <c r="E46" s="196"/>
      <c r="F46" s="196">
        <f>F$18*'Výsledky CMA'!$F8</f>
        <v>357654139.92000002</v>
      </c>
      <c r="G46" s="196">
        <f>G$18*'Výsledky CMA'!$F8</f>
        <v>411401793.60000002</v>
      </c>
    </row>
    <row r="47" spans="1:7" ht="20">
      <c r="B47" s="3" t="s">
        <v>60</v>
      </c>
      <c r="C47" s="132"/>
      <c r="D47" s="132"/>
      <c r="E47" s="196"/>
      <c r="F47" s="196"/>
      <c r="G47" s="196">
        <f>G$19*'Výsledky CMA'!$G8</f>
        <v>317914791.04000002</v>
      </c>
    </row>
    <row r="48" spans="1:7">
      <c r="C48" s="132"/>
      <c r="D48" s="132"/>
      <c r="E48" s="132"/>
      <c r="F48" s="132"/>
      <c r="G48" s="132"/>
    </row>
    <row r="49" spans="1:7" ht="20">
      <c r="A49" s="3" t="s">
        <v>33</v>
      </c>
      <c r="B49" s="3" t="s">
        <v>56</v>
      </c>
      <c r="C49" s="196">
        <f>C$21*'Výsledky CMA'!$C9</f>
        <v>0</v>
      </c>
      <c r="D49" s="196">
        <f>D$21*'Výsledky CMA'!$C9</f>
        <v>0</v>
      </c>
      <c r="E49" s="196">
        <f>E$21*'Výsledky CMA'!$C9</f>
        <v>0</v>
      </c>
      <c r="F49" s="196">
        <f>F$21*'Výsledky CMA'!$C9</f>
        <v>0</v>
      </c>
      <c r="G49" s="196">
        <f>G$21*'Výsledky CMA'!$C9</f>
        <v>0</v>
      </c>
    </row>
    <row r="50" spans="1:7" ht="20">
      <c r="B50" s="3" t="s">
        <v>57</v>
      </c>
      <c r="C50" s="196"/>
      <c r="D50" s="196">
        <f>D$22*'Výsledky CMA'!$D9</f>
        <v>0</v>
      </c>
      <c r="E50" s="196">
        <f>E$22*'Výsledky CMA'!$D9</f>
        <v>0</v>
      </c>
      <c r="F50" s="196">
        <f>F$22*'Výsledky CMA'!$D9</f>
        <v>0</v>
      </c>
      <c r="G50" s="196">
        <f>G$22*'Výsledky CMA'!$D9</f>
        <v>0</v>
      </c>
    </row>
    <row r="51" spans="1:7" ht="20">
      <c r="B51" s="3" t="s">
        <v>58</v>
      </c>
      <c r="C51" s="196"/>
      <c r="D51" s="196"/>
      <c r="E51" s="196">
        <f>E$23*'Výsledky CMA'!$E9</f>
        <v>0</v>
      </c>
      <c r="F51" s="196">
        <f>F$23*'Výsledky CMA'!$E9</f>
        <v>0</v>
      </c>
      <c r="G51" s="196">
        <f>G$23*'Výsledky CMA'!$E9</f>
        <v>0</v>
      </c>
    </row>
    <row r="52" spans="1:7" ht="20">
      <c r="B52" s="3" t="s">
        <v>59</v>
      </c>
      <c r="C52" s="196"/>
      <c r="D52" s="196"/>
      <c r="E52" s="196"/>
      <c r="F52" s="196">
        <f>F$24*'Výsledky CMA'!$F9</f>
        <v>0</v>
      </c>
      <c r="G52" s="196">
        <f>G$24*'Výsledky CMA'!$F9</f>
        <v>0</v>
      </c>
    </row>
    <row r="53" spans="1:7" ht="20">
      <c r="B53" s="3" t="s">
        <v>60</v>
      </c>
      <c r="C53" s="196"/>
      <c r="D53" s="196"/>
      <c r="E53" s="196"/>
      <c r="F53" s="196"/>
      <c r="G53" s="196">
        <f>G$25*'Výsledky CMA'!$G9</f>
        <v>0</v>
      </c>
    </row>
    <row r="54" spans="1:7">
      <c r="C54" s="197"/>
      <c r="D54" s="197"/>
      <c r="E54" s="197"/>
      <c r="F54" s="197"/>
      <c r="G54" s="197"/>
    </row>
    <row r="55" spans="1:7" s="5" customFormat="1" ht="20">
      <c r="A55" s="6" t="s">
        <v>0</v>
      </c>
      <c r="B55" s="6"/>
      <c r="C55" s="198">
        <f>SUM(C43:C54)</f>
        <v>476883245.74800009</v>
      </c>
      <c r="D55" s="198">
        <f t="shared" ref="D55:G55" si="4">SUM(D43:D54)</f>
        <v>985668562.48000002</v>
      </c>
      <c r="E55" s="198">
        <f t="shared" si="4"/>
        <v>1530923394.8399999</v>
      </c>
      <c r="F55" s="198">
        <f t="shared" si="4"/>
        <v>2118286085.5100002</v>
      </c>
      <c r="G55" s="198">
        <f t="shared" si="4"/>
        <v>2754023507.6900001</v>
      </c>
    </row>
    <row r="56" spans="1:7">
      <c r="C56" s="199"/>
      <c r="D56" s="199"/>
      <c r="E56" s="199"/>
      <c r="F56" s="199"/>
      <c r="G56" s="199"/>
    </row>
    <row r="57" spans="1:7" ht="20">
      <c r="A57" s="155" t="s">
        <v>72</v>
      </c>
      <c r="B57" s="6"/>
      <c r="C57" s="206">
        <v>2027</v>
      </c>
      <c r="D57" s="206">
        <v>2028</v>
      </c>
      <c r="E57" s="206">
        <v>2029</v>
      </c>
      <c r="F57" s="206">
        <v>2030</v>
      </c>
      <c r="G57" s="206">
        <v>2031</v>
      </c>
    </row>
    <row r="58" spans="1:7" ht="40">
      <c r="A58" s="3" t="s">
        <v>20</v>
      </c>
      <c r="B58" s="3" t="s">
        <v>56</v>
      </c>
      <c r="C58" s="196">
        <f>C$29*'Výsledky CMA'!$C8</f>
        <v>448270251.00312006</v>
      </c>
      <c r="D58" s="196">
        <f>D$29*'Výsledky CMA'!$C8</f>
        <v>507395545.44</v>
      </c>
      <c r="E58" s="196">
        <f>E$29*'Výsledky CMA'!$C8</f>
        <v>580249052.3088001</v>
      </c>
      <c r="F58" s="196">
        <f>F$29*'Výsledky CMA'!$C8</f>
        <v>663715508.9418</v>
      </c>
      <c r="G58" s="196">
        <f>G$29*'Výsledky CMA'!$C8</f>
        <v>761619624.91692007</v>
      </c>
    </row>
    <row r="59" spans="1:7" ht="20">
      <c r="B59" s="3" t="s">
        <v>57</v>
      </c>
      <c r="C59" s="196"/>
      <c r="D59" s="196">
        <f>D$30*'Výsledky CMA'!$D8</f>
        <v>410904867.4192</v>
      </c>
      <c r="E59" s="196">
        <f>E$30*'Výsledky CMA'!$D8</f>
        <v>465112583.31999999</v>
      </c>
      <c r="F59" s="196">
        <f>F$30*'Výsledky CMA'!$D8</f>
        <v>531894964.6164</v>
      </c>
      <c r="G59" s="196">
        <f>G$30*'Výsledky CMA'!$D8</f>
        <v>608405883.19664991</v>
      </c>
    </row>
    <row r="60" spans="1:7" ht="20">
      <c r="B60" s="3" t="s">
        <v>58</v>
      </c>
      <c r="C60" s="196"/>
      <c r="D60" s="196"/>
      <c r="E60" s="196">
        <f>E$31*'Výsledky CMA'!$E8</f>
        <v>373549326.51259995</v>
      </c>
      <c r="F60" s="196">
        <f>F$31*'Výsledky CMA'!$E8</f>
        <v>422829621.19999999</v>
      </c>
      <c r="G60" s="196">
        <f>G$31*'Výsledky CMA'!$E8</f>
        <v>483540876.92399997</v>
      </c>
    </row>
    <row r="61" spans="1:7" ht="20">
      <c r="B61" s="3" t="s">
        <v>59</v>
      </c>
      <c r="C61" s="196"/>
      <c r="D61" s="196"/>
      <c r="E61" s="196"/>
      <c r="F61" s="196">
        <f>F$32*'Výsledky CMA'!$F8</f>
        <v>336194393.86133999</v>
      </c>
      <c r="G61" s="196">
        <f>G$32*'Výsledky CMA'!$F8</f>
        <v>380546659.08000004</v>
      </c>
    </row>
    <row r="62" spans="1:7" ht="20">
      <c r="B62" s="3" t="s">
        <v>60</v>
      </c>
      <c r="C62" s="196"/>
      <c r="D62" s="196"/>
      <c r="E62" s="196"/>
      <c r="F62" s="196"/>
      <c r="G62" s="196">
        <f>G$33*'Výsledky CMA'!$G8</f>
        <v>298839461.21007997</v>
      </c>
    </row>
    <row r="63" spans="1:7">
      <c r="C63" s="201"/>
      <c r="D63" s="201"/>
      <c r="E63" s="201"/>
      <c r="F63" s="201"/>
      <c r="G63" s="201"/>
    </row>
    <row r="64" spans="1:7" ht="20">
      <c r="A64" s="3" t="s">
        <v>33</v>
      </c>
      <c r="B64" s="3" t="s">
        <v>56</v>
      </c>
      <c r="C64" s="201">
        <f>C$35*'Výsledky CMA'!$C9</f>
        <v>26618318.343255602</v>
      </c>
      <c r="D64" s="201">
        <f>D$35*'Výsledky CMA'!$C9</f>
        <v>38272204.663199998</v>
      </c>
      <c r="E64" s="201">
        <f>E$35*'Výsledky CMA'!$C9</f>
        <v>46939007.138544001</v>
      </c>
      <c r="F64" s="201">
        <f>F$35*'Výsledky CMA'!$C9</f>
        <v>57358409.093558997</v>
      </c>
      <c r="G64" s="201">
        <f>G$35*'Výsledky CMA'!$C9</f>
        <v>67515564.140814602</v>
      </c>
    </row>
    <row r="65" spans="1:7" ht="20">
      <c r="B65" s="3" t="s">
        <v>57</v>
      </c>
      <c r="C65" s="201"/>
      <c r="D65" s="201">
        <f>D$36*'Výsledky CMA'!$D9</f>
        <v>11528997.849599998</v>
      </c>
      <c r="E65" s="201">
        <f>E$36*'Výsledky CMA'!$D9</f>
        <v>16576944.960000001</v>
      </c>
      <c r="F65" s="201">
        <f>F$36*'Výsledky CMA'!$D9</f>
        <v>20330820.883200001</v>
      </c>
      <c r="G65" s="201">
        <f>G$36*'Výsledky CMA'!$D9</f>
        <v>24843805.025199998</v>
      </c>
    </row>
    <row r="66" spans="1:7" ht="20">
      <c r="B66" s="3" t="s">
        <v>58</v>
      </c>
      <c r="C66" s="201"/>
      <c r="D66" s="201"/>
      <c r="E66" s="201">
        <f>E$37*'Výsledky CMA'!$E9</f>
        <v>11529265.21968</v>
      </c>
      <c r="F66" s="201">
        <f>F$37*'Výsledky CMA'!$E9</f>
        <v>16576944.960000001</v>
      </c>
      <c r="G66" s="201">
        <f>G$37*'Výsledky CMA'!$E9</f>
        <v>20330820.883200001</v>
      </c>
    </row>
    <row r="67" spans="1:7" ht="20">
      <c r="B67" s="3" t="s">
        <v>59</v>
      </c>
      <c r="C67" s="201"/>
      <c r="D67" s="201"/>
      <c r="E67" s="201"/>
      <c r="F67" s="201">
        <f>F$38*'Výsledky CMA'!$F9</f>
        <v>11529265.21968</v>
      </c>
      <c r="G67" s="201">
        <f>G$38*'Výsledky CMA'!$F9</f>
        <v>16576944.960000001</v>
      </c>
    </row>
    <row r="68" spans="1:7" ht="20">
      <c r="B68" s="3" t="s">
        <v>60</v>
      </c>
      <c r="C68" s="201"/>
      <c r="D68" s="201"/>
      <c r="E68" s="201"/>
      <c r="F68" s="201"/>
      <c r="G68" s="201">
        <f>G$39*'Výsledky CMA'!$G9</f>
        <v>11529265.21968</v>
      </c>
    </row>
    <row r="69" spans="1:7">
      <c r="C69" s="201"/>
      <c r="D69" s="201"/>
      <c r="E69" s="201"/>
      <c r="F69" s="201"/>
      <c r="G69" s="201"/>
    </row>
    <row r="70" spans="1:7" s="5" customFormat="1" ht="20">
      <c r="A70" s="6" t="s">
        <v>0</v>
      </c>
      <c r="B70" s="6"/>
      <c r="C70" s="200">
        <f>SUM(C58:C69)</f>
        <v>474888569.34637564</v>
      </c>
      <c r="D70" s="200">
        <f t="shared" ref="D70:G70" si="5">SUM(D58:D69)</f>
        <v>968101615.37199998</v>
      </c>
      <c r="E70" s="200">
        <f t="shared" si="5"/>
        <v>1493956179.4596243</v>
      </c>
      <c r="F70" s="200">
        <f t="shared" si="5"/>
        <v>2060429928.775979</v>
      </c>
      <c r="G70" s="200">
        <f t="shared" si="5"/>
        <v>2673748905.5565448</v>
      </c>
    </row>
    <row r="71" spans="1:7" s="10" customFormat="1" ht="20" thickBot="1">
      <c r="A71" s="13"/>
      <c r="B71" s="117"/>
      <c r="C71" s="202"/>
      <c r="D71" s="202"/>
      <c r="E71" s="202"/>
      <c r="F71" s="202"/>
      <c r="G71" s="202"/>
    </row>
    <row r="72" spans="1:7" ht="20" thickBot="1">
      <c r="A72" s="9"/>
      <c r="C72" s="206">
        <v>2027</v>
      </c>
      <c r="D72" s="206">
        <v>2028</v>
      </c>
      <c r="E72" s="206">
        <v>2029</v>
      </c>
      <c r="F72" s="206">
        <v>2030</v>
      </c>
      <c r="G72" s="206">
        <v>2031</v>
      </c>
    </row>
    <row r="73" spans="1:7" s="15" customFormat="1" ht="20">
      <c r="A73" s="14" t="s">
        <v>71</v>
      </c>
      <c r="B73" s="118"/>
      <c r="C73" s="203">
        <f>SUM(C43:C53)</f>
        <v>476883245.74800009</v>
      </c>
      <c r="D73" s="203">
        <f>SUM(D43:D53)</f>
        <v>985668562.48000002</v>
      </c>
      <c r="E73" s="203">
        <f>SUM(E43:E53)</f>
        <v>1530923394.8399999</v>
      </c>
      <c r="F73" s="203">
        <f>SUM(F43:F53)</f>
        <v>2118286085.5100002</v>
      </c>
      <c r="G73" s="203">
        <f>SUM(G43:G53)</f>
        <v>2754023507.6900001</v>
      </c>
    </row>
    <row r="74" spans="1:7" s="17" customFormat="1" ht="20">
      <c r="A74" s="16" t="s">
        <v>72</v>
      </c>
      <c r="B74" s="158"/>
      <c r="C74" s="204">
        <f>C70</f>
        <v>474888569.34637564</v>
      </c>
      <c r="D74" s="204">
        <f t="shared" ref="D74:G74" si="6">D70</f>
        <v>968101615.37199998</v>
      </c>
      <c r="E74" s="204">
        <f t="shared" si="6"/>
        <v>1493956179.4596243</v>
      </c>
      <c r="F74" s="204">
        <f t="shared" si="6"/>
        <v>2060429928.775979</v>
      </c>
      <c r="G74" s="204">
        <f t="shared" si="6"/>
        <v>2673748905.5565448</v>
      </c>
    </row>
    <row r="75" spans="1:7" s="145" customFormat="1" ht="21" thickBot="1">
      <c r="A75" s="144" t="s">
        <v>8</v>
      </c>
      <c r="B75" s="159"/>
      <c r="C75" s="205">
        <f>C74-C73</f>
        <v>-1994676.4016244411</v>
      </c>
      <c r="D75" s="205">
        <f>D74-D73</f>
        <v>-17566947.10800004</v>
      </c>
      <c r="E75" s="205">
        <f>E74-E73</f>
        <v>-36967215.380375624</v>
      </c>
      <c r="F75" s="205">
        <f>F74-F73</f>
        <v>-57856156.734021187</v>
      </c>
      <c r="G75" s="205">
        <f>G74-G73</f>
        <v>-80274602.133455276</v>
      </c>
    </row>
  </sheetData>
  <pageMargins left="0.7" right="0.7" top="0.78740157499999996" bottom="0.78740157499999996" header="0.3" footer="0.3"/>
  <pageSetup paperSize="9" orientation="portrait" horizontalDpi="0" verticalDpi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FF82BB-A45B-AE4F-A927-0185E670E53F}">
  <dimension ref="B1:G7"/>
  <sheetViews>
    <sheetView topLeftCell="A5" workbookViewId="0">
      <selection activeCell="G14" sqref="G14"/>
    </sheetView>
  </sheetViews>
  <sheetFormatPr baseColWidth="10" defaultRowHeight="15"/>
  <cols>
    <col min="3" max="3" width="20.1640625" bestFit="1" customWidth="1"/>
    <col min="4" max="7" width="21" bestFit="1" customWidth="1"/>
  </cols>
  <sheetData>
    <row r="1" spans="2:7" ht="16" thickBot="1"/>
    <row r="2" spans="2:7" ht="17">
      <c r="B2" s="182" t="s">
        <v>41</v>
      </c>
      <c r="C2" s="138" t="s">
        <v>42</v>
      </c>
      <c r="D2" s="138" t="s">
        <v>42</v>
      </c>
      <c r="E2" s="138" t="s">
        <v>42</v>
      </c>
      <c r="F2" s="138" t="s">
        <v>42</v>
      </c>
      <c r="G2" s="138" t="s">
        <v>42</v>
      </c>
    </row>
    <row r="3" spans="2:7" ht="18" thickBot="1">
      <c r="B3" s="183"/>
      <c r="C3" s="139" t="s">
        <v>4</v>
      </c>
      <c r="D3" s="139" t="s">
        <v>5</v>
      </c>
      <c r="E3" s="139" t="s">
        <v>7</v>
      </c>
      <c r="F3" s="139" t="s">
        <v>9</v>
      </c>
      <c r="G3" s="139" t="s">
        <v>10</v>
      </c>
    </row>
    <row r="4" spans="2:7" ht="18" thickBot="1">
      <c r="B4" s="140" t="s">
        <v>43</v>
      </c>
      <c r="C4" s="141">
        <f>'CA 1DM - penetrace -10%'!C81</f>
        <v>-2791900.4777966142</v>
      </c>
      <c r="D4" s="141">
        <f>'CA 1DM - penetrace -10%'!D81</f>
        <v>-17434105.87203002</v>
      </c>
      <c r="E4" s="141">
        <f>'CA 1DM - penetrace -10%'!E81</f>
        <v>-35493205.117472887</v>
      </c>
      <c r="F4" s="141">
        <f>'CA 1DM - penetrace -10%'!F81</f>
        <v>-55019853.37402463</v>
      </c>
      <c r="G4" s="141">
        <f>'CA 1DM - penetrace -10%'!G81</f>
        <v>-76232110.513317108</v>
      </c>
    </row>
    <row r="5" spans="2:7" ht="18" thickBot="1">
      <c r="B5" s="140" t="s">
        <v>44</v>
      </c>
      <c r="C5" s="141">
        <f>'CA 1HM - penetrace +10%'!C81</f>
        <v>-3412322.8061959147</v>
      </c>
      <c r="D5" s="141">
        <f>'CA 1HM - penetrace +10%'!D81</f>
        <v>-21308351.621370077</v>
      </c>
      <c r="E5" s="141">
        <f>'CA 1HM - penetrace +10%'!E81</f>
        <v>-43380584.03246665</v>
      </c>
      <c r="F5" s="141">
        <f>'CA 1HM - penetrace +10%'!F81</f>
        <v>-67246487.457141161</v>
      </c>
      <c r="G5" s="141">
        <f>'CA 1HM - penetrace +10%'!G81</f>
        <v>-93172579.51627636</v>
      </c>
    </row>
    <row r="6" spans="2:7" ht="18" thickBot="1">
      <c r="B6" s="140" t="s">
        <v>45</v>
      </c>
      <c r="C6" s="141">
        <f>'CA 2DM Náklady - 10%'!C75</f>
        <v>-9444259.9390386343</v>
      </c>
      <c r="D6" s="141">
        <f>'CA 2DM Náklady - 10%'!D75</f>
        <v>-28702056.836400032</v>
      </c>
      <c r="E6" s="141">
        <f>'CA 2DM Náklady - 10%'!E75</f>
        <v>-51137518.803983927</v>
      </c>
      <c r="F6" s="141">
        <f>'CA 2DM Náklady - 10%'!F75</f>
        <v>-75690190.937546968</v>
      </c>
      <c r="G6" s="141">
        <f>'CA 2DM Náklady - 10%'!G75</f>
        <v>-101864942.38439465</v>
      </c>
    </row>
    <row r="7" spans="2:7" ht="18" thickBot="1">
      <c r="B7" s="140" t="s">
        <v>46</v>
      </c>
      <c r="C7" s="141">
        <f>'CA 2HM Náklady +10%'!C75</f>
        <v>-1994676.4016244411</v>
      </c>
      <c r="D7" s="141">
        <f>'CA 2HM Náklady +10%'!D75</f>
        <v>-17566947.10800004</v>
      </c>
      <c r="E7" s="141">
        <f>'CA 2HM Náklady +10%'!E75</f>
        <v>-36967215.380375624</v>
      </c>
      <c r="F7" s="141">
        <f>'CA 2HM Náklady +10%'!F75</f>
        <v>-57856156.734021187</v>
      </c>
      <c r="G7" s="141">
        <f>'CA 2HM Náklady +10%'!G75</f>
        <v>-80274602.133455276</v>
      </c>
    </row>
  </sheetData>
  <mergeCells count="1">
    <mergeCell ref="B2:B3"/>
  </mergeCells>
  <pageMargins left="0.7" right="0.7" top="0.78740157499999996" bottom="0.78740157499999996" header="0.3" footer="0.3"/>
  <pageSetup paperSize="9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F927B72DA37F443A364D39B30A7C316" ma:contentTypeVersion="18" ma:contentTypeDescription="Vytvoří nový dokument" ma:contentTypeScope="" ma:versionID="f30fdeeb83f313f1b4c327df4bf6ad3e">
  <xsd:schema xmlns:xsd="http://www.w3.org/2001/XMLSchema" xmlns:xs="http://www.w3.org/2001/XMLSchema" xmlns:p="http://schemas.microsoft.com/office/2006/metadata/properties" xmlns:ns2="2fb14a5e-5d88-4ed5-a07b-8318c709223b" xmlns:ns3="aa575cf5-e1bf-4f56-8afb-f3874c895223" targetNamespace="http://schemas.microsoft.com/office/2006/metadata/properties" ma:root="true" ma:fieldsID="f74a00485ab89bd5e6150c8984374242" ns2:_="" ns3:_="">
    <xsd:import namespace="2fb14a5e-5d88-4ed5-a07b-8318c709223b"/>
    <xsd:import namespace="aa575cf5-e1bf-4f56-8afb-f3874c89522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b14a5e-5d88-4ed5-a07b-8318c709223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Značky obrázků" ma:readOnly="false" ma:fieldId="{5cf76f15-5ced-4ddc-b409-7134ff3c332f}" ma:taxonomyMulti="true" ma:sspId="77169f11-8c1d-47e1-95e4-fdd55780efb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a575cf5-e1bf-4f56-8afb-f3874c895223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867f40a9-7a4b-417d-a7ab-084edae1dc72}" ma:internalName="TaxCatchAll" ma:showField="CatchAllData" ma:web="aa575cf5-e1bf-4f56-8afb-f3874c89522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a575cf5-e1bf-4f56-8afb-f3874c895223" xsi:nil="true"/>
    <lcf76f155ced4ddcb4097134ff3c332f xmlns="2fb14a5e-5d88-4ed5-a07b-8318c709223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2851450-8D03-470B-80BF-206512BAD43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fb14a5e-5d88-4ed5-a07b-8318c709223b"/>
    <ds:schemaRef ds:uri="aa575cf5-e1bf-4f56-8afb-f3874c89522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95751E0-FB83-4522-819B-FB33F2CCFDC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C04A7E2-273E-42F0-AB8C-AB4D712F82D8}">
  <ds:schemaRefs>
    <ds:schemaRef ds:uri="http://schemas.openxmlformats.org/package/2006/metadata/core-properties"/>
    <ds:schemaRef ds:uri="http://purl.org/dc/terms/"/>
    <ds:schemaRef ds:uri="http://schemas.microsoft.com/office/infopath/2007/PartnerControls"/>
    <ds:schemaRef ds:uri="http://schemas.microsoft.com/office/2006/documentManagement/types"/>
    <ds:schemaRef ds:uri="http://purl.org/dc/dcmitype/"/>
    <ds:schemaRef ds:uri="2fb14a5e-5d88-4ed5-a07b-8318c709223b"/>
    <ds:schemaRef ds:uri="http://www.w3.org/XML/1998/namespace"/>
    <ds:schemaRef ds:uri="aa575cf5-e1bf-4f56-8afb-f3874c895223"/>
    <ds:schemaRef ds:uri="http://schemas.microsoft.com/office/2006/metadata/properties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Listy</vt:lpstr>
      </vt:variant>
      <vt:variant>
        <vt:i4>9</vt:i4>
      </vt:variant>
    </vt:vector>
  </HeadingPairs>
  <TitlesOfParts>
    <vt:vector size="9" baseType="lpstr">
      <vt:lpstr>Vstupní data</vt:lpstr>
      <vt:lpstr>CMA</vt:lpstr>
      <vt:lpstr>Výsledky CMA</vt:lpstr>
      <vt:lpstr>BIA</vt:lpstr>
      <vt:lpstr>CA 1DM - penetrace -10%</vt:lpstr>
      <vt:lpstr>CA 1HM - penetrace +10%</vt:lpstr>
      <vt:lpstr>CA 2DM Náklady - 10%</vt:lpstr>
      <vt:lpstr>CA 2HM Náklady +10%</vt:lpstr>
      <vt:lpstr>Výsledky 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Zigmond</dc:creator>
  <cp:lastModifiedBy>Ivana Kubátová</cp:lastModifiedBy>
  <dcterms:created xsi:type="dcterms:W3CDTF">2024-05-22T15:08:03Z</dcterms:created>
  <dcterms:modified xsi:type="dcterms:W3CDTF">2026-05-05T16:34:59Z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0x010100DF927B72DA37F443A364D39B30A7C316</vt:lpwstr>
  </property>
</Properties>
</file>